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TP1800.VL.0114\"/>
    </mc:Choice>
  </mc:AlternateContent>
  <bookViews>
    <workbookView xWindow="0" yWindow="0" windowWidth="26190" windowHeight="117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ввод'!$A$1:$AC$94</definedName>
    <definedName name="_xlnm.Print_Area" localSheetId="11">'8. Общие сведения'!$A$1:$B$78</definedName>
  </definedNames>
  <calcPr calcId="162913"/>
</workbook>
</file>

<file path=xl/calcChain.xml><?xml version="1.0" encoding="utf-8"?>
<calcChain xmlns="http://schemas.openxmlformats.org/spreadsheetml/2006/main">
  <c r="AB25" i="15" l="1"/>
  <c r="AC25" i="15"/>
  <c r="AB26" i="15"/>
  <c r="AC26" i="15"/>
  <c r="AB27" i="15"/>
  <c r="AC27" i="15"/>
  <c r="AB28" i="15"/>
  <c r="AC28" i="15"/>
  <c r="AB29" i="15"/>
  <c r="AC29" i="15"/>
  <c r="AB30" i="15"/>
  <c r="AC30" i="15"/>
  <c r="C49" i="7" s="1"/>
  <c r="AB31" i="15"/>
  <c r="AC31" i="15"/>
  <c r="AB32" i="15"/>
  <c r="AC32" i="15"/>
  <c r="AB33" i="15"/>
  <c r="AC33" i="15"/>
  <c r="AB34" i="15"/>
  <c r="AC34" i="15"/>
  <c r="AC24" i="15"/>
  <c r="AB24" i="15"/>
  <c r="C48" i="7"/>
  <c r="C40" i="7" l="1"/>
  <c r="AC78" i="15" l="1"/>
  <c r="AB78" i="15"/>
  <c r="Z78" i="15"/>
  <c r="AC65" i="15"/>
  <c r="AB65" i="15"/>
  <c r="Z65" i="15"/>
  <c r="AC50" i="15"/>
  <c r="Z50" i="15"/>
  <c r="V27" i="15"/>
  <c r="V29" i="15" s="1"/>
  <c r="V30" i="15"/>
  <c r="R29" i="15"/>
  <c r="R27" i="15"/>
  <c r="R30" i="15"/>
  <c r="R31" i="15"/>
  <c r="H50" i="16" l="1"/>
  <c r="G53" i="16" s="1"/>
  <c r="H53" i="16" s="1"/>
  <c r="H31" i="16"/>
  <c r="G28" i="16" s="1"/>
  <c r="H28" i="16" s="1"/>
  <c r="G29" i="16" s="1"/>
  <c r="H29" i="16" s="1"/>
  <c r="G32" i="16" l="1"/>
  <c r="H32" i="16" s="1"/>
  <c r="G33" i="16" s="1"/>
  <c r="H33" i="16" s="1"/>
  <c r="G37" i="16" s="1"/>
  <c r="H37" i="16" s="1"/>
  <c r="G35" i="16" s="1"/>
  <c r="H35" i="16" s="1"/>
  <c r="G39" i="16" s="1"/>
  <c r="H39" i="16" s="1"/>
  <c r="G42" i="16" s="1"/>
  <c r="H42" i="16" s="1"/>
  <c r="G30" i="16"/>
  <c r="H30" i="16" s="1"/>
  <c r="Z25" i="15"/>
  <c r="Z26" i="15"/>
  <c r="Z28" i="15"/>
  <c r="Z31" i="15"/>
  <c r="Z32" i="15"/>
  <c r="Z33" i="15"/>
  <c r="Z34" i="15"/>
  <c r="Z24" i="15"/>
  <c r="AB63" i="15" l="1"/>
  <c r="C62" i="15"/>
  <c r="AB62" i="15" s="1"/>
  <c r="AB60" i="15"/>
  <c r="AB59" i="15"/>
  <c r="AB58" i="15"/>
  <c r="AB57" i="15"/>
  <c r="AB56" i="15"/>
  <c r="AB55" i="15"/>
  <c r="AB54" i="15"/>
  <c r="AB53" i="15"/>
  <c r="AB52" i="15"/>
  <c r="AB51" i="15"/>
  <c r="AB50" i="15"/>
  <c r="AB49" i="15"/>
  <c r="AB48" i="15"/>
  <c r="AB46" i="15"/>
  <c r="AB45" i="15"/>
  <c r="AB44" i="15"/>
  <c r="AB43" i="15"/>
  <c r="AB42" i="15"/>
  <c r="AB41" i="15"/>
  <c r="AB40" i="15"/>
  <c r="AB39" i="15"/>
  <c r="AB38" i="15"/>
  <c r="AB37" i="15"/>
  <c r="AB36" i="15"/>
  <c r="E34" i="15"/>
  <c r="F34" i="15" s="1"/>
  <c r="E33" i="15"/>
  <c r="F33" i="15" s="1"/>
  <c r="E32" i="15"/>
  <c r="F32" i="15" s="1"/>
  <c r="E31" i="15"/>
  <c r="F31" i="15" s="1"/>
  <c r="D30" i="15"/>
  <c r="E24" i="15"/>
  <c r="F24" i="15" s="1"/>
  <c r="Z30" i="15" l="1"/>
  <c r="D62" i="15"/>
  <c r="D27" i="15"/>
  <c r="Z27" i="15" s="1"/>
  <c r="E30" i="15"/>
  <c r="F30" i="15" s="1"/>
  <c r="AC62" i="15" l="1"/>
  <c r="Z62" i="15"/>
  <c r="D29" i="15"/>
  <c r="Z29" i="15" s="1"/>
  <c r="E27" i="15"/>
  <c r="F27" i="15" s="1"/>
  <c r="E29" i="15" l="1"/>
  <c r="F29" i="15" s="1"/>
  <c r="A5" i="23" l="1"/>
  <c r="A10" i="23"/>
  <c r="A13" i="23"/>
  <c r="A16" i="23"/>
  <c r="A5" i="6" l="1"/>
  <c r="B26" i="22" l="1"/>
  <c r="T26" i="17" l="1"/>
  <c r="X26" i="17" s="1"/>
  <c r="S26" i="17"/>
  <c r="W26" i="17" s="1"/>
  <c r="Q26" i="17"/>
  <c r="J26" i="17"/>
  <c r="F26" i="17"/>
  <c r="I26" i="17" s="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<sst xmlns="http://schemas.openxmlformats.org/spreadsheetml/2006/main" count="1048" uniqueCount="602">
  <si>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</si>
  <si>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</si>
  <si>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</si>
  <si>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</si>
  <si>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</si>
  <si>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</si>
  <si>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</si>
  <si>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</si>
  <si>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</si>
  <si>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</si>
  <si>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</si>
  <si>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</si>
  <si>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</si>
  <si>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</si>
  <si>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</si>
  <si>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</si>
  <si>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</si>
  <si>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</si>
  <si>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</si>
  <si>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</si>
  <si>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</si>
  <si>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</si>
  <si>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</si>
  <si>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</si>
  <si>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</si>
  <si>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</si>
  <si>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</si>
  <si>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</si>
  <si>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</si>
  <si>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</si>
  <si>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</si>
  <si>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</si>
  <si>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</si>
  <si>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</si>
  <si>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</si>
  <si>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</si>
  <si>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</si>
  <si>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</si>
  <si>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</si>
  <si>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</si>
  <si>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</si>
  <si>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</si>
  <si>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</si>
  <si>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</si>
  <si>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</si>
  <si>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</si>
  <si>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</si>
  <si>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</si>
  <si>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</si>
  <si>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</si>
  <si>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</si>
  <si>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</si>
  <si>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</si>
  <si>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</si>
  <si>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</si>
  <si>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</si>
  <si>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</si>
  <si>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</si>
  <si>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</si>
  <si>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</si>
  <si>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</si>
  <si>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</si>
  <si>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</si>
  <si>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</si>
  <si>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</si>
  <si>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</si>
  <si>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</si>
  <si>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</si>
  <si>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</si>
  <si>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</si>
  <si>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</si>
  <si>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</si>
  <si>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</si>
  <si>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</si>
  <si>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</si>
  <si>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</si>
  <si>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</si>
  <si>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</si>
  <si>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</si>
  <si>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</si>
  <si>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</si>
  <si>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</si>
  <si>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</si>
  <si>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</si>
  <si>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</si>
  <si>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</si>
  <si>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</si>
  <si>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</si>
  <si>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</si>
  <si>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</si>
  <si>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</si>
  <si>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</si>
  <si>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</si>
  <si>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</si>
  <si>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</si>
  <si>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</si>
  <si>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</si>
  <si>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</si>
  <si>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</si>
  <si>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</si>
  <si>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</si>
  <si>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</si>
  <si>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</si>
  <si>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</si>
  <si>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</si>
  <si>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</si>
  <si>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</si>
  <si>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</si>
  <si>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</si>
  <si>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</si>
  <si>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</si>
  <si>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</si>
  <si>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</si>
  <si>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</si>
  <si>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</si>
  <si>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</si>
  <si>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</si>
  <si>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</si>
  <si>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</si>
  <si>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</si>
  <si>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</si>
  <si>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</si>
  <si>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</si>
  <si>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</si>
  <si>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</si>
  <si>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</si>
  <si>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</si>
  <si>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</si>
  <si>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</si>
  <si>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</si>
  <si>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</si>
  <si>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</si>
  <si>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</si>
  <si>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</si>
  <si>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</si>
  <si>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</si>
  <si>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</si>
  <si>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</si>
  <si>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</si>
  <si>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</si>
  <si>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</si>
  <si>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</si>
  <si>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</si>
  <si>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</si>
  <si>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</si>
  <si>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</si>
  <si>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</si>
  <si>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</si>
  <si>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</si>
  <si>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</si>
  <si>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</si>
  <si>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</si>
  <si>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</si>
  <si>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</si>
  <si>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</si>
  <si>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</si>
  <si>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</si>
  <si>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</si>
  <si>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</si>
  <si>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</si>
  <si>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</si>
  <si>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</si>
  <si>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</si>
  <si>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</si>
  <si>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</si>
  <si>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</si>
  <si>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</si>
  <si>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</si>
  <si>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</si>
  <si>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</si>
  <si>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</si>
  <si>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</si>
  <si>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</si>
  <si>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</si>
  <si>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</si>
  <si>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</si>
  <si>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</si>
  <si>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</si>
  <si>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</si>
  <si>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</si>
  <si>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</si>
  <si>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</si>
  <si>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</si>
  <si>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</si>
  <si>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</si>
  <si>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</si>
  <si>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</si>
  <si>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</si>
  <si>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</si>
  <si>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</si>
  <si>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</si>
  <si>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</si>
  <si>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</si>
  <si>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</si>
  <si>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</si>
  <si>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</si>
  <si>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</si>
  <si>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</si>
  <si>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</si>
  <si>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</si>
  <si>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</si>
  <si>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</si>
  <si>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</si>
  <si>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</si>
  <si>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</si>
  <si>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</si>
  <si>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</si>
  <si>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</si>
  <si>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</si>
  <si>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</si>
  <si>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</si>
  <si>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</si>
  <si>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</si>
  <si>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</si>
  <si>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</si>
  <si>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</si>
  <si>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</si>
  <si>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</si>
  <si>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</si>
  <si>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</si>
  <si>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</si>
  <si>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</si>
  <si>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</si>
  <si>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</si>
  <si>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</si>
  <si>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</si>
  <si>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</si>
  <si>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</si>
  <si>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</si>
  <si>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</si>
  <si>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</si>
  <si>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</si>
  <si>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</si>
  <si>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</si>
  <si>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</si>
  <si>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</si>
  <si>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</si>
  <si>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</si>
  <si>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</si>
  <si>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</si>
  <si>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</si>
  <si>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</si>
  <si>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</si>
  <si>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</si>
  <si>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</si>
  <si>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</si>
  <si>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</si>
  <si>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</si>
  <si>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</si>
  <si>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</si>
  <si>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</si>
  <si>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</si>
  <si>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</si>
  <si>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</si>
  <si>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</si>
  <si>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</si>
  <si>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</si>
  <si>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</si>
  <si>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</si>
  <si>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</si>
  <si>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</si>
  <si>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</si>
  <si>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</si>
  <si>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</si>
  <si>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</si>
  <si>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</si>
  <si>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</si>
  <si>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</si>
  <si>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</si>
  <si>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</si>
  <si>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</si>
  <si>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</si>
  <si>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</si>
  <si>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</si>
  <si>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</si>
  <si>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</si>
  <si>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</si>
  <si>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</si>
  <si>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</si>
  <si>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</si>
  <si>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</si>
  <si>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</si>
  <si>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</si>
  <si>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</si>
  <si>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</si>
  <si>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</si>
  <si>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</si>
  <si>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</si>
  <si>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</si>
  <si>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</si>
  <si>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</si>
  <si>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</si>
  <si>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</si>
  <si>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</si>
  <si>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</si>
  <si>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</si>
  <si>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</si>
  <si>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</si>
  <si>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</si>
  <si>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</si>
  <si>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</si>
  <si>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</si>
  <si>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</si>
  <si>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</si>
  <si>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</si>
  <si>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</si>
  <si>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</si>
  <si>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</si>
  <si>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</si>
  <si>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</si>
  <si>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</si>
  <si>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</si>
  <si>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</si>
  <si>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</si>
  <si>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</si>
  <si>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</si>
  <si>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</si>
  <si>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</si>
  <si>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</si>
  <si>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</si>
  <si>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</si>
  <si>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</si>
  <si>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</si>
  <si>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</si>
  <si>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</si>
  <si>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</si>
  <si>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</si>
  <si>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</si>
  <si>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</si>
  <si>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</si>
  <si>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</si>
  <si>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</si>
  <si>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</si>
  <si>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</si>
  <si>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</si>
  <si>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</si>
  <si>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</si>
  <si>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</si>
  <si>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</si>
  <si>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</si>
  <si>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</si>
  <si>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</si>
  <si>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</si>
  <si>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</si>
  <si>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</si>
  <si>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</si>
  <si>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</si>
  <si>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</si>
  <si>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</si>
  <si>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</si>
  <si>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</si>
  <si>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</si>
  <si>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</si>
  <si>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</si>
  <si>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</si>
  <si>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</si>
  <si>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</si>
  <si>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</si>
  <si>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</si>
  <si>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</si>
  <si>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</si>
  <si>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</si>
  <si>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</si>
  <si>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</si>
  <si>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</si>
  <si>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</si>
  <si>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</si>
  <si>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</si>
  <si>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</si>
  <si>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</si>
  <si>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</si>
  <si>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</si>
  <si>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</si>
  <si>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</si>
  <si>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</si>
  <si>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</si>
  <si>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</si>
  <si>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</si>
  <si>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</si>
  <si>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</si>
  <si>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</si>
  <si>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</si>
  <si>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</si>
  <si>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</si>
  <si>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</si>
  <si>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</si>
  <si>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</si>
  <si>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</si>
  <si>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</si>
  <si>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</si>
  <si>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</si>
  <si>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</si>
  <si>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</si>
  <si>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</si>
  <si>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</si>
  <si>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</si>
  <si>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</si>
  <si>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</si>
  <si>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</si>
  <si>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</si>
  <si>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</si>
  <si>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</si>
  <si>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</si>
  <si>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</si>
  <si>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</si>
  <si>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</si>
  <si>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</si>
  <si>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</si>
  <si>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</si>
  <si>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</si>
  <si>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</si>
  <si>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</si>
  <si>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</si>
  <si>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</si>
  <si>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</si>
  <si>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</si>
  <si>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</si>
  <si>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</si>
  <si>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</si>
  <si>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</si>
  <si>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</si>
  <si>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</si>
  <si>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</si>
  <si>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</si>
  <si>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</si>
  <si>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</si>
  <si>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</si>
  <si>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</si>
  <si>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</si>
  <si>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</si>
  <si>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</si>
  <si>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</si>
  <si>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</si>
  <si>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</si>
  <si>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</si>
  <si>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</si>
  <si>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</si>
  <si>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</si>
  <si>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</si>
  <si>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</si>
  <si>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</si>
  <si>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</si>
  <si>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</si>
  <si>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</si>
  <si>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</si>
  <si>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</si>
  <si>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</si>
  <si>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</si>
  <si>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</si>
  <si>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</si>
  <si>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</si>
  <si>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</si>
  <si>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</si>
  <si>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</si>
  <si>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</si>
  <si>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</si>
  <si>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</si>
  <si>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</si>
  <si>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</si>
  <si>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</si>
  <si>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</si>
  <si>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</si>
  <si>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</si>
  <si>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</si>
  <si>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</si>
  <si>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</si>
  <si>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</si>
  <si>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</si>
  <si>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</si>
  <si>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</si>
  <si>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</si>
  <si>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</si>
  <si>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</si>
  <si>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</si>
  <si>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</si>
  <si>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</si>
  <si>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</si>
  <si>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</si>
  <si>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</si>
  <si>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</si>
  <si>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</si>
  <si>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</si>
  <si>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</si>
  <si>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</si>
  <si>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</si>
  <si>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</si>
  <si>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</si>
  <si>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</si>
  <si>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</si>
  <si>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</si>
  <si>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</si>
  <si>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</si>
  <si>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</si>
  <si>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</si>
  <si>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</si>
  <si>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</si>
  <si>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</si>
  <si>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</si>
  <si>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</si>
  <si>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</si>
  <si>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</si>
  <si>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</si>
  <si>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</si>
  <si>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расчет плановой стоимости</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</si>
  <si>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</si>
  <si>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</si>
  <si>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</si>
  <si>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</si>
  <si>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</si>
  <si>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</si>
  <si>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</si>
  <si>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</si>
  <si>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</si>
  <si>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</si>
  <si>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</si>
  <si>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</si>
  <si>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</si>
  <si>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</si>
  <si>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</si>
  <si>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</si>
  <si>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</si>
  <si>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</si>
  <si>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</si>
  <si>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</si>
  <si>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</si>
  <si>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</si>
  <si>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</si>
  <si>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</si>
  <si>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</si>
  <si>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</si>
  <si>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</si>
  <si>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</si>
  <si>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</si>
  <si>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</si>
  <si>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</si>
  <si>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</si>
  <si>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</si>
  <si>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</si>
  <si>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</si>
  <si>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</si>
  <si>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</si>
  <si>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</si>
  <si>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</si>
  <si>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</si>
  <si>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</si>
  <si>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</si>
  <si>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</si>
  <si>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</si>
  <si>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</si>
  <si>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</si>
  <si>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</si>
  <si>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</si>
  <si>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</si>
  <si>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</si>
  <si>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</si>
  <si>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</si>
  <si>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</si>
  <si>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</si>
  <si>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</si>
  <si>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</si>
  <si>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</si>
  <si>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</si>
  <si>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</si>
  <si>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</si>
  <si>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</si>
  <si>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</si>
  <si>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</si>
  <si>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</si>
  <si>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</si>
  <si>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3.2 Конкретные результаты реализации инвестиционного проекта</t>
  </si>
  <si>
    <t>1.12.</t>
  </si>
  <si>
    <t>3.7.</t>
  </si>
  <si>
    <t>Год раскрытия информации: 2022 год</t>
  </si>
  <si>
    <t>M_TP1800.VL.0114</t>
  </si>
  <si>
    <t>Реконструкция ВЛ 110 кВ Муравленковская - Барсуковская 1 (протяженностью 57.54 км)</t>
  </si>
  <si>
    <t>ВЛ 110 кВ Муравленковская - Барсуковская 1</t>
  </si>
  <si>
    <t>реконструкция ВЛ 110 кВ протяженностью 57.54км</t>
  </si>
  <si>
    <t>120/19</t>
  </si>
  <si>
    <t>ВЛ</t>
  </si>
  <si>
    <t>ВЛ 110 кВ Муравленковская - Барсуковская I цепь с отпайками ПС Новопурпейская, СП Барсуковский</t>
  </si>
  <si>
    <t>Акт технического освидетельствования №17 от 01.03.2020г. ЯНАО Северо-Уральского управления Ростехнадзора</t>
  </si>
  <si>
    <t>ПБ110-3</t>
  </si>
  <si>
    <t>Дальнейшая эксплуатация технологической системы ВЛ 110 кВ Муравленковская - Барсуковская I цепь с отпайками ПС Новопурпейская, СП Барсуковский разрашаестя до 01.03.2025 при условии устранения замечаний в установленны сроки.</t>
  </si>
  <si>
    <t>Год 2023</t>
  </si>
  <si>
    <t>Год 2024</t>
  </si>
  <si>
    <t>Год 2025</t>
  </si>
  <si>
    <t xml:space="preserve"> по состоянию на 01.01.2021 года </t>
  </si>
  <si>
    <t xml:space="preserve">по состоянию на 01.01.2022 года </t>
  </si>
  <si>
    <t xml:space="preserve">реконструкция   </t>
  </si>
  <si>
    <t>Сметная стоимость проекта в ценах 2021 года с НДС, млн. руб.</t>
  </si>
  <si>
    <t>План 2022 года</t>
  </si>
  <si>
    <t>Год 2026</t>
  </si>
  <si>
    <t>Год 2027</t>
  </si>
  <si>
    <t>П</t>
  </si>
  <si>
    <t xml:space="preserve">не требуется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</si>
  <si>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</si>
  <si>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</si>
  <si>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</si>
  <si>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</si>
  <si>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региональный</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</si>
  <si>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(Фтз ) - </t>
  </si>
  <si>
    <t xml:space="preserve">57,54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</si>
</sst>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White][=0]\ General;General"/>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
      <i/>
      <sz val="12"/>
      <color rgb="FF000000"/>
      <name val="Times New Roman"/>
      <family val="1"/>
      <charset val="204"/>
    </font>
    <font>
      <sz val="11"/>
      <name val="Calibri"/>
      <family val="2"/>
      <charset val="204"/>
      <scheme val="minor"/>
    </font>
    <font>
      <b/>
      <sz val="11"/>
      <name val="Calibri"/>
      <family val="2"/>
      <charset val="204"/>
      <scheme val="minor"/>
    </font>
    <font>
      <i/>
      <sz val="11"/>
      <name val="Calibri"/>
      <family val="2"/>
      <charset val="204"/>
      <scheme val="minor"/>
    </font>
    <font>
      <b/>
      <sz val="14"/>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5" borderId="1" xfId="0" applyFill="1" applyBorder="1" applyAlignment="1">
      <alignment wrapText="1"/>
    </xf>
    <xf numFmtId="0" fontId="0" fillId="25" borderId="1" xfId="0" applyFill="1" applyBorder="1" applyAlignment="1">
      <alignment horizontal="center" vertical="center"/>
    </xf>
    <xf numFmtId="0" fontId="0" fillId="25" borderId="1" xfId="0" applyFill="1" applyBorder="1"/>
    <xf numFmtId="0" fontId="68" fillId="25" borderId="1" xfId="0" applyFont="1" applyFill="1" applyBorder="1" applyAlignment="1">
      <alignment vertical="top" wrapText="1"/>
    </xf>
    <xf numFmtId="0" fontId="0" fillId="25" borderId="1" xfId="0" applyFill="1" applyBorder="1" applyAlignment="1">
      <alignment vertical="center"/>
    </xf>
    <xf numFmtId="0" fontId="0" fillId="25" borderId="1" xfId="0" applyFill="1" applyBorder="1" applyAlignment="1">
      <alignment horizontal="left" vertical="center" wrapText="1"/>
    </xf>
    <xf numFmtId="0" fontId="0" fillId="25" borderId="0" xfId="0" applyFill="1"/>
    <xf numFmtId="14" fontId="11"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0" applyFont="1"/>
    <xf numFmtId="0" fontId="12" fillId="0" borderId="0" xfId="0" applyFont="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72" fillId="0" borderId="40" xfId="0" applyFont="1" applyFill="1" applyBorder="1"/>
    <xf numFmtId="0" fontId="72" fillId="0" borderId="39" xfId="0" applyFont="1" applyFill="1" applyBorder="1"/>
    <xf numFmtId="0" fontId="72" fillId="0" borderId="49" xfId="0" applyFont="1" applyFill="1" applyBorder="1" applyAlignment="1">
      <alignment horizontal="right"/>
    </xf>
    <xf numFmtId="0" fontId="72" fillId="0" borderId="0" xfId="0" applyFont="1" applyFill="1"/>
    <xf numFmtId="0" fontId="72" fillId="0" borderId="51" xfId="0" applyFont="1" applyFill="1" applyBorder="1"/>
    <xf numFmtId="0" fontId="72" fillId="0" borderId="0" xfId="0" applyFont="1" applyFill="1" applyBorder="1"/>
    <xf numFmtId="0" fontId="72" fillId="0" borderId="52" xfId="0" applyFont="1" applyFill="1" applyBorder="1" applyAlignment="1">
      <alignment horizontal="right"/>
    </xf>
    <xf numFmtId="0" fontId="72" fillId="0" borderId="52" xfId="0" applyFont="1" applyFill="1" applyBorder="1"/>
    <xf numFmtId="16" fontId="72" fillId="0" borderId="0" xfId="0" applyNumberFormat="1" applyFont="1" applyFill="1" applyBorder="1"/>
    <xf numFmtId="49" fontId="76"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8" fillId="0" borderId="1" xfId="0" applyFont="1" applyBorder="1" applyAlignment="1">
      <alignment horizontal="center" vertical="center" wrapText="1"/>
    </xf>
    <xf numFmtId="0" fontId="41" fillId="0" borderId="1" xfId="0" applyFont="1" applyFill="1" applyBorder="1" applyAlignment="1">
      <alignment horizontal="center" vertical="center" wrapText="1"/>
    </xf>
    <xf numFmtId="0" fontId="41" fillId="0" borderId="0" xfId="0" applyFont="1" applyFill="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43" fillId="0" borderId="1" xfId="67" applyNumberFormat="1" applyFont="1" applyFill="1" applyBorder="1" applyAlignment="1">
      <alignment horizontal="right" wrapText="1"/>
    </xf>
    <xf numFmtId="169" fontId="41" fillId="0" borderId="44" xfId="66"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7" fillId="0" borderId="0" xfId="1" applyFont="1" applyFill="1" applyBorder="1" applyAlignment="1">
      <alignment wrapText="1"/>
    </xf>
    <xf numFmtId="170" fontId="7" fillId="0" borderId="1" xfId="1" applyNumberFormat="1" applyFont="1" applyFill="1" applyBorder="1" applyAlignment="1">
      <alignment horizontal="center" vertical="center" wrapText="1"/>
    </xf>
    <xf numFmtId="4" fontId="11" fillId="0" borderId="1" xfId="61"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73" fillId="0" borderId="51" xfId="0" applyFont="1" applyFill="1" applyBorder="1" applyAlignment="1">
      <alignment horizontal="center"/>
    </xf>
    <xf numFmtId="0" fontId="73" fillId="0" borderId="0" xfId="0" applyFont="1" applyFill="1" applyBorder="1" applyAlignment="1">
      <alignment horizontal="center"/>
    </xf>
    <xf numFmtId="0" fontId="73" fillId="0" borderId="52" xfId="0" applyFont="1" applyFill="1" applyBorder="1" applyAlignment="1">
      <alignment horizontal="center"/>
    </xf>
    <xf numFmtId="0" fontId="74" fillId="0" borderId="51" xfId="0" applyFont="1" applyFill="1" applyBorder="1" applyAlignment="1">
      <alignment horizontal="center"/>
    </xf>
    <xf numFmtId="0" fontId="74" fillId="0" borderId="0" xfId="0" applyFont="1" applyFill="1" applyBorder="1" applyAlignment="1">
      <alignment horizontal="center"/>
    </xf>
    <xf numFmtId="0" fontId="74" fillId="0" borderId="52" xfId="0" applyFont="1" applyFill="1" applyBorder="1" applyAlignment="1">
      <alignment horizontal="center"/>
    </xf>
    <xf numFmtId="0" fontId="75" fillId="0" borderId="51" xfId="0" applyFont="1" applyFill="1" applyBorder="1" applyAlignment="1">
      <alignment horizontal="center"/>
    </xf>
    <xf numFmtId="0" fontId="75" fillId="0" borderId="0" xfId="0" applyFont="1" applyFill="1" applyBorder="1" applyAlignment="1">
      <alignment horizontal="center"/>
    </xf>
    <xf numFmtId="0" fontId="75" fillId="0" borderId="52" xfId="0" applyFont="1" applyFill="1" applyBorder="1" applyAlignment="1">
      <alignment horizontal="center"/>
    </xf>
    <xf numFmtId="0" fontId="72" fillId="0" borderId="51" xfId="0" applyFont="1" applyFill="1" applyBorder="1" applyAlignment="1">
      <alignment horizontal="center"/>
    </xf>
    <xf numFmtId="0" fontId="72" fillId="0" borderId="0" xfId="0" applyFont="1" applyFill="1" applyBorder="1" applyAlignment="1">
      <alignment horizontal="center"/>
    </xf>
    <xf numFmtId="0" fontId="72" fillId="0" borderId="52" xfId="0" applyFont="1" applyFill="1" applyBorder="1" applyAlignment="1">
      <alignment horizontal="center"/>
    </xf>
    <xf numFmtId="49" fontId="76" fillId="0" borderId="1" xfId="0" applyNumberFormat="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7" fillId="0" borderId="0" xfId="1" applyFont="1" applyFill="1" applyAlignment="1">
      <alignment horizontal="center" vertical="center"/>
    </xf>
    <xf numFmtId="0" fontId="66" fillId="0" borderId="0" xfId="1" applyFont="1" applyFill="1" applyAlignment="1">
      <alignment horizontal="center" vertical="center" wrapText="1"/>
    </xf>
    <xf numFmtId="0" fontId="43" fillId="0" borderId="1" xfId="6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3" fillId="0" borderId="1" xfId="41"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71"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76" t="s">
        <v>572</v>
      </c>
      <c r="B5" s="276"/>
      <c r="C5" s="276"/>
      <c r="D5" s="158"/>
      <c r="E5" s="158"/>
      <c r="F5" s="158"/>
      <c r="G5" s="158"/>
    </row>
    <row r="6" spans="1:19" s="12" customFormat="1" ht="18.75" x14ac:dyDescent="0.3">
      <c r="A6" s="17"/>
      <c r="D6" s="16"/>
      <c r="E6" s="15"/>
    </row>
    <row r="7" spans="1:19" s="12" customFormat="1" ht="18.75" x14ac:dyDescent="0.2">
      <c r="A7" s="280" t="s">
        <v>10</v>
      </c>
      <c r="B7" s="280"/>
      <c r="C7" s="28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1" t="s">
        <v>510</v>
      </c>
      <c r="B9" s="281"/>
      <c r="C9" s="281"/>
      <c r="D9" s="8"/>
      <c r="E9" s="8"/>
      <c r="F9" s="13"/>
      <c r="G9" s="13"/>
      <c r="H9" s="13"/>
      <c r="I9" s="13"/>
      <c r="J9" s="13"/>
      <c r="K9" s="13"/>
      <c r="L9" s="13"/>
      <c r="M9" s="13"/>
      <c r="N9" s="13"/>
      <c r="O9" s="13"/>
      <c r="P9" s="13"/>
      <c r="Q9" s="13"/>
      <c r="R9" s="13"/>
      <c r="S9" s="13"/>
    </row>
    <row r="10" spans="1:19" s="12" customFormat="1" ht="18.75" x14ac:dyDescent="0.2">
      <c r="A10" s="277" t="s">
        <v>9</v>
      </c>
      <c r="B10" s="277"/>
      <c r="C10" s="27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1" t="s">
        <v>573</v>
      </c>
      <c r="B12" s="281"/>
      <c r="C12" s="281"/>
      <c r="D12" s="8"/>
      <c r="E12" s="8"/>
      <c r="F12" s="13"/>
      <c r="G12" s="13"/>
      <c r="H12" s="13"/>
      <c r="I12" s="13"/>
      <c r="J12" s="13"/>
      <c r="K12" s="13"/>
      <c r="L12" s="13"/>
      <c r="M12" s="13"/>
      <c r="N12" s="13"/>
      <c r="O12" s="13"/>
      <c r="P12" s="13"/>
      <c r="Q12" s="13"/>
      <c r="R12" s="13"/>
      <c r="S12" s="13"/>
    </row>
    <row r="13" spans="1:19" s="12" customFormat="1" ht="18.75" x14ac:dyDescent="0.2">
      <c r="A13" s="277" t="s">
        <v>8</v>
      </c>
      <c r="B13" s="277"/>
      <c r="C13" s="27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2" t="s">
        <v>574</v>
      </c>
      <c r="B15" s="282"/>
      <c r="C15" s="282"/>
      <c r="D15" s="8"/>
      <c r="E15" s="8"/>
      <c r="F15" s="8"/>
      <c r="G15" s="8"/>
      <c r="H15" s="8"/>
      <c r="I15" s="8"/>
      <c r="J15" s="8"/>
      <c r="K15" s="8"/>
      <c r="L15" s="8"/>
      <c r="M15" s="8"/>
      <c r="N15" s="8"/>
      <c r="O15" s="8"/>
      <c r="P15" s="8"/>
      <c r="Q15" s="8"/>
      <c r="R15" s="8"/>
      <c r="S15" s="8"/>
    </row>
    <row r="16" spans="1:19" s="3" customFormat="1" ht="15" customHeight="1" x14ac:dyDescent="0.2">
      <c r="A16" s="277" t="s">
        <v>7</v>
      </c>
      <c r="B16" s="277"/>
      <c r="C16" s="27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8" t="s">
        <v>478</v>
      </c>
      <c r="B18" s="279"/>
      <c r="C18" s="27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326</v>
      </c>
      <c r="C22" s="253" t="s">
        <v>494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253" t="s">
        <v>495</v>
      </c>
      <c r="D23" s="33"/>
      <c r="E23" s="33"/>
      <c r="F23" s="32"/>
      <c r="G23" s="32"/>
      <c r="H23" s="32"/>
      <c r="I23" s="32"/>
      <c r="J23" s="32"/>
      <c r="K23" s="32"/>
      <c r="L23" s="32"/>
      <c r="M23" s="32"/>
      <c r="N23" s="32"/>
      <c r="O23" s="32"/>
      <c r="P23" s="32"/>
      <c r="Q23" s="31"/>
      <c r="R23" s="31"/>
      <c r="S23" s="31"/>
    </row>
    <row r="24" spans="1:19" s="3" customFormat="1" ht="22.5" customHeight="1" x14ac:dyDescent="0.2">
      <c r="A24" s="273"/>
      <c r="B24" s="274"/>
      <c r="C24" s="275"/>
      <c r="D24" s="33"/>
      <c r="E24" s="33"/>
      <c r="F24" s="32"/>
      <c r="G24" s="32"/>
      <c r="H24" s="32"/>
      <c r="I24" s="32"/>
      <c r="J24" s="32"/>
      <c r="K24" s="32"/>
      <c r="L24" s="32"/>
      <c r="M24" s="32"/>
      <c r="N24" s="32"/>
      <c r="O24" s="32"/>
      <c r="P24" s="32"/>
      <c r="Q24" s="31"/>
      <c r="R24" s="31"/>
      <c r="S24" s="31"/>
    </row>
    <row r="25" spans="1:19" s="35" customFormat="1" ht="58.5" customHeight="1" x14ac:dyDescent="0.2">
      <c r="A25" s="224" t="s">
        <v>63</v>
      </c>
      <c r="B25" s="225" t="s">
        <v>429</v>
      </c>
      <c r="C25" s="226" t="s">
        <v>505</v>
      </c>
      <c r="D25" s="38"/>
      <c r="E25" s="37"/>
      <c r="F25" s="37"/>
      <c r="G25" s="37"/>
      <c r="H25" s="37"/>
      <c r="I25" s="37"/>
      <c r="J25" s="37"/>
      <c r="K25" s="37"/>
      <c r="L25" s="37"/>
      <c r="M25" s="37"/>
      <c r="N25" s="37"/>
      <c r="O25" s="37"/>
      <c r="P25" s="36"/>
      <c r="Q25" s="36"/>
      <c r="R25" s="36"/>
      <c r="S25" s="36"/>
    </row>
    <row r="26" spans="1:19" s="35" customFormat="1" ht="42.75" customHeight="1" x14ac:dyDescent="0.2">
      <c r="A26" s="227" t="s">
        <v>62</v>
      </c>
      <c r="B26" s="228" t="s">
        <v>76</v>
      </c>
      <c r="C26" s="229" t="s">
        <v>499</v>
      </c>
      <c r="D26" s="38"/>
      <c r="E26" s="37"/>
      <c r="F26" s="37"/>
      <c r="G26" s="37"/>
      <c r="H26" s="37"/>
      <c r="I26" s="37"/>
      <c r="J26" s="37"/>
      <c r="K26" s="37"/>
      <c r="L26" s="37"/>
      <c r="M26" s="37"/>
      <c r="N26" s="37"/>
      <c r="O26" s="37"/>
      <c r="P26" s="36"/>
      <c r="Q26" s="36"/>
      <c r="R26" s="36"/>
      <c r="S26" s="36"/>
    </row>
    <row r="27" spans="1:19" s="35" customFormat="1" ht="51.75" customHeight="1" x14ac:dyDescent="0.2">
      <c r="A27" s="227" t="s">
        <v>60</v>
      </c>
      <c r="B27" s="228" t="s">
        <v>75</v>
      </c>
      <c r="C27" s="229" t="s">
        <v>502</v>
      </c>
      <c r="D27" s="38"/>
      <c r="E27" s="37"/>
      <c r="F27" s="37"/>
      <c r="G27" s="37"/>
      <c r="H27" s="37"/>
      <c r="I27" s="37"/>
      <c r="J27" s="37"/>
      <c r="K27" s="37"/>
      <c r="L27" s="37"/>
      <c r="M27" s="37"/>
      <c r="N27" s="37"/>
      <c r="O27" s="37"/>
      <c r="P27" s="36"/>
      <c r="Q27" s="36"/>
      <c r="R27" s="36"/>
      <c r="S27" s="36"/>
    </row>
    <row r="28" spans="1:19" s="35" customFormat="1" ht="42.75" customHeight="1" x14ac:dyDescent="0.2">
      <c r="A28" s="227" t="s">
        <v>59</v>
      </c>
      <c r="B28" s="228" t="s">
        <v>430</v>
      </c>
      <c r="C28" s="229" t="s">
        <v>498</v>
      </c>
      <c r="D28" s="38"/>
      <c r="E28" s="37"/>
      <c r="F28" s="37"/>
      <c r="G28" s="37"/>
      <c r="H28" s="37"/>
      <c r="I28" s="37"/>
      <c r="J28" s="37"/>
      <c r="K28" s="37"/>
      <c r="L28" s="37"/>
      <c r="M28" s="37"/>
      <c r="N28" s="37"/>
      <c r="O28" s="37"/>
      <c r="P28" s="36"/>
      <c r="Q28" s="36"/>
      <c r="R28" s="36"/>
      <c r="S28" s="36"/>
    </row>
    <row r="29" spans="1:19" s="35" customFormat="1" ht="51.75" customHeight="1" x14ac:dyDescent="0.2">
      <c r="A29" s="227" t="s">
        <v>57</v>
      </c>
      <c r="B29" s="228" t="s">
        <v>431</v>
      </c>
      <c r="C29" s="229" t="s">
        <v>498</v>
      </c>
      <c r="D29" s="38"/>
      <c r="E29" s="37"/>
      <c r="F29" s="37"/>
      <c r="G29" s="37"/>
      <c r="H29" s="37"/>
      <c r="I29" s="37"/>
      <c r="J29" s="37"/>
      <c r="K29" s="37"/>
      <c r="L29" s="37"/>
      <c r="M29" s="37"/>
      <c r="N29" s="37"/>
      <c r="O29" s="37"/>
      <c r="P29" s="36"/>
      <c r="Q29" s="36"/>
      <c r="R29" s="36"/>
      <c r="S29" s="36"/>
    </row>
    <row r="30" spans="1:19" s="35" customFormat="1" ht="51.75" customHeight="1" x14ac:dyDescent="0.2">
      <c r="A30" s="227" t="s">
        <v>55</v>
      </c>
      <c r="B30" s="228" t="s">
        <v>432</v>
      </c>
      <c r="C30" s="229" t="s">
        <v>498</v>
      </c>
      <c r="D30" s="38"/>
      <c r="E30" s="37"/>
      <c r="F30" s="37"/>
      <c r="G30" s="37"/>
      <c r="H30" s="37"/>
      <c r="I30" s="37"/>
      <c r="J30" s="37"/>
      <c r="K30" s="37"/>
      <c r="L30" s="37"/>
      <c r="M30" s="37"/>
      <c r="N30" s="37"/>
      <c r="O30" s="37"/>
      <c r="P30" s="36"/>
      <c r="Q30" s="36"/>
      <c r="R30" s="36"/>
      <c r="S30" s="36"/>
    </row>
    <row r="31" spans="1:19" s="35" customFormat="1" ht="51.75" customHeight="1" x14ac:dyDescent="0.2">
      <c r="A31" s="227" t="s">
        <v>74</v>
      </c>
      <c r="B31" s="228" t="s">
        <v>433</v>
      </c>
      <c r="C31" s="229" t="s">
        <v>345</v>
      </c>
      <c r="D31" s="38"/>
      <c r="E31" s="37"/>
      <c r="F31" s="37"/>
      <c r="G31" s="37"/>
      <c r="H31" s="37"/>
      <c r="I31" s="37"/>
      <c r="J31" s="37"/>
      <c r="K31" s="37"/>
      <c r="L31" s="37"/>
      <c r="M31" s="37"/>
      <c r="N31" s="37"/>
      <c r="O31" s="37"/>
      <c r="P31" s="36"/>
      <c r="Q31" s="36"/>
      <c r="R31" s="36"/>
      <c r="S31" s="36"/>
    </row>
    <row r="32" spans="1:19" s="35" customFormat="1" ht="51.75" customHeight="1" x14ac:dyDescent="0.2">
      <c r="A32" s="227" t="s">
        <v>72</v>
      </c>
      <c r="B32" s="228" t="s">
        <v>434</v>
      </c>
      <c r="C32" s="229" t="s">
        <v>345</v>
      </c>
      <c r="D32" s="38"/>
      <c r="E32" s="37"/>
      <c r="F32" s="37"/>
      <c r="G32" s="37"/>
      <c r="H32" s="37"/>
      <c r="I32" s="37"/>
      <c r="J32" s="37"/>
      <c r="K32" s="37"/>
      <c r="L32" s="37"/>
      <c r="M32" s="37"/>
      <c r="N32" s="37"/>
      <c r="O32" s="37"/>
      <c r="P32" s="36"/>
      <c r="Q32" s="36"/>
      <c r="R32" s="36"/>
      <c r="S32" s="36"/>
    </row>
    <row r="33" spans="1:19" s="35" customFormat="1" ht="101.25" customHeight="1" x14ac:dyDescent="0.2">
      <c r="A33" s="227" t="s">
        <v>71</v>
      </c>
      <c r="B33" s="228" t="s">
        <v>435</v>
      </c>
      <c r="C33" s="229" t="s">
        <v>599</v>
      </c>
      <c r="D33" s="38"/>
      <c r="E33" s="37"/>
      <c r="F33" s="37"/>
      <c r="G33" s="37"/>
      <c r="H33" s="37"/>
      <c r="I33" s="37"/>
      <c r="J33" s="37"/>
      <c r="K33" s="37"/>
      <c r="L33" s="37"/>
      <c r="M33" s="37"/>
      <c r="N33" s="37"/>
      <c r="O33" s="37"/>
      <c r="P33" s="36"/>
      <c r="Q33" s="36"/>
      <c r="R33" s="36"/>
      <c r="S33" s="36"/>
    </row>
    <row r="34" spans="1:19" ht="111" customHeight="1" x14ac:dyDescent="0.25">
      <c r="A34" s="227" t="s">
        <v>451</v>
      </c>
      <c r="B34" s="228" t="s">
        <v>436</v>
      </c>
      <c r="C34" s="229" t="s">
        <v>345</v>
      </c>
      <c r="D34" s="27"/>
      <c r="E34" s="27"/>
      <c r="F34" s="27"/>
      <c r="G34" s="27"/>
      <c r="H34" s="27"/>
      <c r="I34" s="27"/>
      <c r="J34" s="27"/>
      <c r="K34" s="27"/>
      <c r="L34" s="27"/>
      <c r="M34" s="27"/>
      <c r="N34" s="27"/>
      <c r="O34" s="27"/>
      <c r="P34" s="27"/>
      <c r="Q34" s="27"/>
      <c r="R34" s="27"/>
      <c r="S34" s="27"/>
    </row>
    <row r="35" spans="1:19" ht="58.5" customHeight="1" x14ac:dyDescent="0.25">
      <c r="A35" s="227" t="s">
        <v>439</v>
      </c>
      <c r="B35" s="228" t="s">
        <v>73</v>
      </c>
      <c r="C35" s="229" t="s">
        <v>498</v>
      </c>
      <c r="D35" s="27"/>
      <c r="E35" s="27"/>
      <c r="F35" s="27"/>
      <c r="G35" s="27"/>
      <c r="H35" s="27"/>
      <c r="I35" s="27"/>
      <c r="J35" s="27"/>
      <c r="K35" s="27"/>
      <c r="L35" s="27"/>
      <c r="M35" s="27"/>
      <c r="N35" s="27"/>
      <c r="O35" s="27"/>
      <c r="P35" s="27"/>
      <c r="Q35" s="27"/>
      <c r="R35" s="27"/>
      <c r="S35" s="27"/>
    </row>
    <row r="36" spans="1:19" ht="51.75" customHeight="1" x14ac:dyDescent="0.25">
      <c r="A36" s="227" t="s">
        <v>452</v>
      </c>
      <c r="B36" s="228" t="s">
        <v>437</v>
      </c>
      <c r="C36" s="229" t="s">
        <v>498</v>
      </c>
      <c r="D36" s="27"/>
      <c r="E36" s="27"/>
      <c r="F36" s="27"/>
      <c r="G36" s="27"/>
      <c r="H36" s="27"/>
      <c r="I36" s="27"/>
      <c r="J36" s="27"/>
      <c r="K36" s="27"/>
      <c r="L36" s="27"/>
      <c r="M36" s="27"/>
      <c r="N36" s="27"/>
      <c r="O36" s="27"/>
      <c r="P36" s="27"/>
      <c r="Q36" s="27"/>
      <c r="R36" s="27"/>
      <c r="S36" s="27"/>
    </row>
    <row r="37" spans="1:19" ht="43.5" customHeight="1" x14ac:dyDescent="0.25">
      <c r="A37" s="227" t="s">
        <v>440</v>
      </c>
      <c r="B37" s="228" t="s">
        <v>438</v>
      </c>
      <c r="C37" s="229" t="s">
        <v>345</v>
      </c>
      <c r="D37" s="27"/>
      <c r="E37" s="27"/>
      <c r="F37" s="27"/>
      <c r="G37" s="27"/>
      <c r="H37" s="27"/>
      <c r="I37" s="27"/>
      <c r="J37" s="27"/>
      <c r="K37" s="27"/>
      <c r="L37" s="27"/>
      <c r="M37" s="27"/>
      <c r="N37" s="27"/>
      <c r="O37" s="27"/>
      <c r="P37" s="27"/>
      <c r="Q37" s="27"/>
      <c r="R37" s="27"/>
      <c r="S37" s="27"/>
    </row>
    <row r="38" spans="1:19" ht="43.5" customHeight="1" x14ac:dyDescent="0.25">
      <c r="A38" s="227" t="s">
        <v>453</v>
      </c>
      <c r="B38" s="228" t="s">
        <v>238</v>
      </c>
      <c r="C38" s="229" t="s">
        <v>498</v>
      </c>
      <c r="D38" s="27"/>
      <c r="E38" s="27"/>
      <c r="F38" s="27"/>
      <c r="G38" s="27"/>
      <c r="H38" s="27"/>
      <c r="I38" s="27"/>
      <c r="J38" s="27"/>
      <c r="K38" s="27"/>
      <c r="L38" s="27"/>
      <c r="M38" s="27"/>
      <c r="N38" s="27"/>
      <c r="O38" s="27"/>
      <c r="P38" s="27"/>
      <c r="Q38" s="27"/>
      <c r="R38" s="27"/>
      <c r="S38" s="27"/>
    </row>
    <row r="39" spans="1:19" ht="23.25" customHeight="1" x14ac:dyDescent="0.25">
      <c r="A39" s="273"/>
      <c r="B39" s="274"/>
      <c r="C39" s="275"/>
      <c r="D39" s="27"/>
      <c r="E39" s="27"/>
      <c r="F39" s="27"/>
      <c r="G39" s="27"/>
      <c r="H39" s="27"/>
      <c r="I39" s="27"/>
      <c r="J39" s="27"/>
      <c r="K39" s="27"/>
      <c r="L39" s="27"/>
      <c r="M39" s="27"/>
      <c r="N39" s="27"/>
      <c r="O39" s="27"/>
      <c r="P39" s="27"/>
      <c r="Q39" s="27"/>
      <c r="R39" s="27"/>
      <c r="S39" s="27"/>
    </row>
    <row r="40" spans="1:19" ht="63" x14ac:dyDescent="0.25">
      <c r="A40" s="28" t="s">
        <v>441</v>
      </c>
      <c r="B40" s="43" t="s">
        <v>489</v>
      </c>
      <c r="C40" s="271" t="str">
        <f>CONCATENATE(D40,,C48," млн. руб.")</f>
        <v>показатель объема финансовых потребностей, необходимых для реализации
мероприятий, направленных на выполнение требований законодательства (Фтз ) - 167.804 млн. руб.</v>
      </c>
      <c r="D40" s="270" t="s">
        <v>600</v>
      </c>
      <c r="E40" s="27"/>
      <c r="F40" s="27"/>
      <c r="G40" s="27"/>
      <c r="H40" s="27"/>
      <c r="I40" s="27"/>
      <c r="J40" s="27"/>
      <c r="K40" s="27"/>
      <c r="L40" s="27"/>
      <c r="M40" s="27"/>
      <c r="N40" s="27"/>
      <c r="O40" s="27"/>
      <c r="P40" s="27"/>
      <c r="Q40" s="27"/>
      <c r="R40" s="27"/>
      <c r="S40" s="27"/>
    </row>
    <row r="41" spans="1:19" ht="105.75" customHeight="1" x14ac:dyDescent="0.25">
      <c r="A41" s="28" t="s">
        <v>454</v>
      </c>
      <c r="B41" s="43" t="s">
        <v>473</v>
      </c>
      <c r="C41" s="166" t="s">
        <v>497</v>
      </c>
      <c r="D41" s="27"/>
      <c r="E41" s="27"/>
      <c r="F41" s="27"/>
      <c r="G41" s="27"/>
      <c r="H41" s="27"/>
      <c r="I41" s="27"/>
      <c r="J41" s="27"/>
      <c r="K41" s="27"/>
      <c r="L41" s="27"/>
      <c r="M41" s="27"/>
      <c r="N41" s="27"/>
      <c r="O41" s="27"/>
      <c r="P41" s="27"/>
      <c r="Q41" s="27"/>
      <c r="R41" s="27"/>
      <c r="S41" s="27"/>
    </row>
    <row r="42" spans="1:19" ht="83.25" customHeight="1" x14ac:dyDescent="0.25">
      <c r="A42" s="28" t="s">
        <v>442</v>
      </c>
      <c r="B42" s="43" t="s">
        <v>488</v>
      </c>
      <c r="C42" s="166" t="s">
        <v>497</v>
      </c>
      <c r="D42" s="27"/>
      <c r="E42" s="27"/>
      <c r="F42" s="27"/>
      <c r="G42" s="27"/>
      <c r="H42" s="27"/>
      <c r="I42" s="27"/>
      <c r="J42" s="27"/>
      <c r="K42" s="27"/>
      <c r="L42" s="27"/>
      <c r="M42" s="27"/>
      <c r="N42" s="27"/>
      <c r="O42" s="27"/>
      <c r="P42" s="27"/>
      <c r="Q42" s="27"/>
      <c r="R42" s="27"/>
      <c r="S42" s="27"/>
    </row>
    <row r="43" spans="1:19" ht="186" customHeight="1" x14ac:dyDescent="0.25">
      <c r="A43" s="28" t="s">
        <v>457</v>
      </c>
      <c r="B43" s="43" t="s">
        <v>458</v>
      </c>
      <c r="C43" s="166" t="s">
        <v>497</v>
      </c>
      <c r="D43" s="27"/>
      <c r="E43" s="27"/>
      <c r="F43" s="27"/>
      <c r="G43" s="27"/>
      <c r="H43" s="27"/>
      <c r="I43" s="27"/>
      <c r="J43" s="27"/>
      <c r="K43" s="27"/>
      <c r="L43" s="27"/>
      <c r="M43" s="27"/>
      <c r="N43" s="27"/>
      <c r="O43" s="27"/>
      <c r="P43" s="27"/>
      <c r="Q43" s="27"/>
      <c r="R43" s="27"/>
      <c r="S43" s="27"/>
    </row>
    <row r="44" spans="1:19" ht="111" customHeight="1" x14ac:dyDescent="0.25">
      <c r="A44" s="28" t="s">
        <v>443</v>
      </c>
      <c r="B44" s="43" t="s">
        <v>479</v>
      </c>
      <c r="C44" s="166" t="s">
        <v>497</v>
      </c>
      <c r="D44" s="27"/>
      <c r="E44" s="27"/>
      <c r="F44" s="27"/>
      <c r="G44" s="27"/>
      <c r="H44" s="27"/>
      <c r="I44" s="27"/>
      <c r="J44" s="27"/>
      <c r="K44" s="27"/>
      <c r="L44" s="27"/>
      <c r="M44" s="27"/>
      <c r="N44" s="27"/>
      <c r="O44" s="27"/>
      <c r="P44" s="27"/>
      <c r="Q44" s="27"/>
      <c r="R44" s="27"/>
      <c r="S44" s="27"/>
    </row>
    <row r="45" spans="1:19" ht="120" customHeight="1" x14ac:dyDescent="0.25">
      <c r="A45" s="28" t="s">
        <v>474</v>
      </c>
      <c r="B45" s="43" t="s">
        <v>480</v>
      </c>
      <c r="C45" s="166" t="s">
        <v>497</v>
      </c>
      <c r="D45" s="27"/>
      <c r="E45" s="27"/>
      <c r="F45" s="27"/>
      <c r="G45" s="27"/>
      <c r="H45" s="27"/>
      <c r="I45" s="27"/>
      <c r="J45" s="27"/>
      <c r="K45" s="27"/>
      <c r="L45" s="27"/>
      <c r="M45" s="27"/>
      <c r="N45" s="27"/>
      <c r="O45" s="27"/>
      <c r="P45" s="27"/>
      <c r="Q45" s="27"/>
      <c r="R45" s="27"/>
      <c r="S45" s="27"/>
    </row>
    <row r="46" spans="1:19" ht="101.25" customHeight="1" x14ac:dyDescent="0.25">
      <c r="A46" s="28" t="s">
        <v>444</v>
      </c>
      <c r="B46" s="43" t="s">
        <v>481</v>
      </c>
      <c r="C46" s="166" t="s">
        <v>508</v>
      </c>
      <c r="D46" s="27"/>
      <c r="E46" s="27"/>
      <c r="F46" s="27"/>
      <c r="G46" s="27"/>
      <c r="H46" s="27"/>
      <c r="I46" s="27"/>
      <c r="J46" s="27"/>
      <c r="K46" s="27"/>
      <c r="L46" s="27"/>
      <c r="M46" s="27"/>
      <c r="N46" s="27"/>
      <c r="O46" s="27"/>
      <c r="P46" s="27"/>
      <c r="Q46" s="27"/>
      <c r="R46" s="27"/>
      <c r="S46" s="27"/>
    </row>
    <row r="47" spans="1:19" ht="18.75" customHeight="1" x14ac:dyDescent="0.25">
      <c r="A47" s="273"/>
      <c r="B47" s="274"/>
      <c r="C47" s="275"/>
      <c r="D47" s="27"/>
      <c r="E47" s="27"/>
      <c r="F47" s="27"/>
      <c r="G47" s="27"/>
      <c r="H47" s="27"/>
      <c r="I47" s="27"/>
      <c r="J47" s="27"/>
      <c r="K47" s="27"/>
      <c r="L47" s="27"/>
      <c r="M47" s="27"/>
      <c r="N47" s="27"/>
      <c r="O47" s="27"/>
      <c r="P47" s="27"/>
      <c r="Q47" s="27"/>
      <c r="R47" s="27"/>
      <c r="S47" s="27"/>
    </row>
    <row r="48" spans="1:19" ht="75.75" customHeight="1" x14ac:dyDescent="0.25">
      <c r="A48" s="224" t="s">
        <v>475</v>
      </c>
      <c r="B48" s="225" t="s">
        <v>553</v>
      </c>
      <c r="C48" s="230">
        <f>'6.2. Паспорт фин осв ввод'!AC24</f>
        <v>167.80400000000003</v>
      </c>
      <c r="D48" s="27"/>
      <c r="E48" s="27"/>
      <c r="F48" s="27"/>
      <c r="G48" s="27"/>
      <c r="H48" s="27"/>
      <c r="I48" s="27"/>
      <c r="J48" s="27"/>
      <c r="K48" s="27"/>
      <c r="L48" s="27"/>
      <c r="M48" s="27"/>
      <c r="N48" s="27"/>
      <c r="O48" s="27"/>
      <c r="P48" s="27"/>
      <c r="Q48" s="27"/>
      <c r="R48" s="27"/>
      <c r="S48" s="27"/>
    </row>
    <row r="49" spans="1:19" ht="71.25" customHeight="1" x14ac:dyDescent="0.25">
      <c r="A49" s="227" t="s">
        <v>445</v>
      </c>
      <c r="B49" s="228" t="s">
        <v>554</v>
      </c>
      <c r="C49" s="231">
        <f>'6.2. Паспорт фин осв ввод'!AC30</f>
        <v>140.655</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6" t="str">
        <f>'1. паспорт местоположение'!A5:C5</f>
        <v>Год раскрытия информации: 2022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4" t="str">
        <f>'1. паспорт местоположение'!A12:C12</f>
        <v>M_TP1800.VL.0114</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4" t="str">
        <f>'1. паспорт местоположение'!A15:C15</f>
        <v>Реконструкция ВЛ 110 кВ Муравленковская - Барсуковская 1 (протяженностью 57.54 км)</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9"/>
      <c r="B16" s="289"/>
      <c r="C16" s="289"/>
      <c r="D16" s="289"/>
      <c r="E16" s="289"/>
      <c r="F16" s="289"/>
      <c r="G16" s="289"/>
      <c r="H16" s="289"/>
      <c r="I16" s="289"/>
      <c r="J16" s="289"/>
      <c r="K16" s="289"/>
      <c r="L16" s="289"/>
      <c r="M16" s="289"/>
      <c r="N16" s="289"/>
      <c r="O16" s="289"/>
      <c r="P16" s="289"/>
      <c r="Q16" s="289"/>
      <c r="R16" s="289"/>
      <c r="S16" s="289"/>
      <c r="T16" s="4"/>
      <c r="U16" s="4"/>
      <c r="V16" s="4"/>
      <c r="W16" s="4"/>
      <c r="X16" s="4"/>
      <c r="Y16" s="4"/>
    </row>
    <row r="17" spans="1:28" s="3" customFormat="1" ht="45.75" customHeight="1" x14ac:dyDescent="0.2">
      <c r="A17" s="278" t="s">
        <v>456</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83" t="s">
        <v>6</v>
      </c>
      <c r="B19" s="283" t="s">
        <v>109</v>
      </c>
      <c r="C19" s="285" t="s">
        <v>351</v>
      </c>
      <c r="D19" s="283" t="s">
        <v>350</v>
      </c>
      <c r="E19" s="283" t="s">
        <v>108</v>
      </c>
      <c r="F19" s="283" t="s">
        <v>107</v>
      </c>
      <c r="G19" s="283" t="s">
        <v>346</v>
      </c>
      <c r="H19" s="283" t="s">
        <v>106</v>
      </c>
      <c r="I19" s="283" t="s">
        <v>105</v>
      </c>
      <c r="J19" s="283" t="s">
        <v>104</v>
      </c>
      <c r="K19" s="283" t="s">
        <v>103</v>
      </c>
      <c r="L19" s="283" t="s">
        <v>102</v>
      </c>
      <c r="M19" s="283" t="s">
        <v>101</v>
      </c>
      <c r="N19" s="283" t="s">
        <v>100</v>
      </c>
      <c r="O19" s="283" t="s">
        <v>99</v>
      </c>
      <c r="P19" s="283" t="s">
        <v>98</v>
      </c>
      <c r="Q19" s="283" t="s">
        <v>349</v>
      </c>
      <c r="R19" s="283"/>
      <c r="S19" s="287" t="s">
        <v>448</v>
      </c>
      <c r="T19" s="4"/>
      <c r="U19" s="4"/>
      <c r="V19" s="4"/>
      <c r="W19" s="4"/>
      <c r="X19" s="4"/>
      <c r="Y19" s="4"/>
    </row>
    <row r="20" spans="1:28" s="3" customFormat="1" ht="180.75" customHeight="1" x14ac:dyDescent="0.2">
      <c r="A20" s="283"/>
      <c r="B20" s="283"/>
      <c r="C20" s="286"/>
      <c r="D20" s="283"/>
      <c r="E20" s="283"/>
      <c r="F20" s="283"/>
      <c r="G20" s="283"/>
      <c r="H20" s="283"/>
      <c r="I20" s="283"/>
      <c r="J20" s="283"/>
      <c r="K20" s="283"/>
      <c r="L20" s="283"/>
      <c r="M20" s="283"/>
      <c r="N20" s="283"/>
      <c r="O20" s="283"/>
      <c r="P20" s="283"/>
      <c r="Q20" s="45" t="s">
        <v>347</v>
      </c>
      <c r="R20" s="46" t="s">
        <v>348</v>
      </c>
      <c r="S20" s="287"/>
      <c r="T20" s="32"/>
      <c r="U20" s="32"/>
      <c r="V20" s="32"/>
      <c r="W20" s="32"/>
      <c r="X20" s="32"/>
      <c r="Y20" s="32"/>
      <c r="Z20" s="31"/>
      <c r="AA20" s="31"/>
      <c r="AB20" s="31"/>
    </row>
    <row r="21" spans="1:28" s="3" customFormat="1" ht="18.75" x14ac:dyDescent="0.2">
      <c r="A21" s="45">
        <v>1</v>
      </c>
      <c r="B21" s="50">
        <v>2</v>
      </c>
      <c r="C21" s="45">
        <v>3</v>
      </c>
      <c r="D21" s="50">
        <v>4</v>
      </c>
      <c r="E21" s="45">
        <v>5</v>
      </c>
      <c r="F21" s="50">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449</v>
      </c>
      <c r="H22" s="50"/>
      <c r="I22" s="50"/>
      <c r="J22" s="50"/>
      <c r="K22" s="50"/>
      <c r="L22" s="50"/>
      <c r="M22" s="50"/>
      <c r="N22" s="50"/>
      <c r="O22" s="50"/>
      <c r="P22" s="50"/>
      <c r="Q22" s="41"/>
      <c r="R22" s="5"/>
      <c r="S22" s="15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49"/>
      <c r="B25" s="50" t="s">
        <v>93</v>
      </c>
      <c r="C25" s="50"/>
      <c r="D25" s="50"/>
      <c r="E25" s="50" t="s">
        <v>92</v>
      </c>
      <c r="F25" s="50" t="s">
        <v>91</v>
      </c>
      <c r="G25" s="50" t="s">
        <v>450</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24"/>
      <c r="B29" s="50" t="s">
        <v>344</v>
      </c>
      <c r="C29" s="50"/>
      <c r="D29" s="50"/>
      <c r="E29" s="124" t="s">
        <v>345</v>
      </c>
      <c r="F29" s="124" t="s">
        <v>345</v>
      </c>
      <c r="G29" s="124" t="s">
        <v>345</v>
      </c>
      <c r="H29" s="124"/>
      <c r="I29" s="124"/>
      <c r="J29" s="124"/>
      <c r="K29" s="124"/>
      <c r="L29" s="124"/>
      <c r="M29" s="124"/>
      <c r="N29" s="124"/>
      <c r="O29" s="124"/>
      <c r="P29" s="124"/>
      <c r="Q29" s="12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6" t="str">
        <f>'2. паспорт  ТП'!A4:S4</f>
        <v>Год раскрытия информации: 2022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10</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4" t="str">
        <f>'1. паспорт местоположение'!A12:C12</f>
        <v>M_TP1800.VL.0114</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4" t="str">
        <f>'1. паспорт местоположение'!A15:C15</f>
        <v>Реконструкция ВЛ 110 кВ Муравленковская - Барсуковская 1 (протяженностью 57.54 км)</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77" t="s">
        <v>7</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row>
    <row r="19" spans="1:20" s="3" customFormat="1" ht="15" customHeight="1" x14ac:dyDescent="0.2">
      <c r="A19" s="279" t="s">
        <v>461</v>
      </c>
      <c r="B19" s="279"/>
      <c r="C19" s="279"/>
      <c r="D19" s="279"/>
      <c r="E19" s="279"/>
      <c r="F19" s="279"/>
      <c r="G19" s="279"/>
      <c r="H19" s="279"/>
      <c r="I19" s="279"/>
      <c r="J19" s="279"/>
      <c r="K19" s="279"/>
      <c r="L19" s="279"/>
      <c r="M19" s="279"/>
      <c r="N19" s="279"/>
      <c r="O19" s="279"/>
      <c r="P19" s="279"/>
      <c r="Q19" s="279"/>
      <c r="R19" s="279"/>
      <c r="S19" s="279"/>
      <c r="T19" s="279"/>
    </row>
    <row r="20" spans="1:20" s="62"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299" t="s">
        <v>6</v>
      </c>
      <c r="B21" s="292" t="s">
        <v>229</v>
      </c>
      <c r="C21" s="293"/>
      <c r="D21" s="296" t="s">
        <v>131</v>
      </c>
      <c r="E21" s="292" t="s">
        <v>486</v>
      </c>
      <c r="F21" s="293"/>
      <c r="G21" s="292" t="s">
        <v>248</v>
      </c>
      <c r="H21" s="293"/>
      <c r="I21" s="292" t="s">
        <v>130</v>
      </c>
      <c r="J21" s="293"/>
      <c r="K21" s="296" t="s">
        <v>129</v>
      </c>
      <c r="L21" s="292" t="s">
        <v>128</v>
      </c>
      <c r="M21" s="293"/>
      <c r="N21" s="292" t="s">
        <v>482</v>
      </c>
      <c r="O21" s="293"/>
      <c r="P21" s="296" t="s">
        <v>127</v>
      </c>
      <c r="Q21" s="302" t="s">
        <v>126</v>
      </c>
      <c r="R21" s="303"/>
      <c r="S21" s="302" t="s">
        <v>125</v>
      </c>
      <c r="T21" s="304"/>
    </row>
    <row r="22" spans="1:20" ht="204.75" customHeight="1" x14ac:dyDescent="0.25">
      <c r="A22" s="300"/>
      <c r="B22" s="294"/>
      <c r="C22" s="295"/>
      <c r="D22" s="298"/>
      <c r="E22" s="294"/>
      <c r="F22" s="295"/>
      <c r="G22" s="294"/>
      <c r="H22" s="295"/>
      <c r="I22" s="294"/>
      <c r="J22" s="295"/>
      <c r="K22" s="297"/>
      <c r="L22" s="294"/>
      <c r="M22" s="295"/>
      <c r="N22" s="294"/>
      <c r="O22" s="295"/>
      <c r="P22" s="297"/>
      <c r="Q22" s="88" t="s">
        <v>124</v>
      </c>
      <c r="R22" s="88" t="s">
        <v>460</v>
      </c>
      <c r="S22" s="88" t="s">
        <v>123</v>
      </c>
      <c r="T22" s="88" t="s">
        <v>122</v>
      </c>
    </row>
    <row r="23" spans="1:20" ht="51.75" customHeight="1" x14ac:dyDescent="0.25">
      <c r="A23" s="301"/>
      <c r="B23" s="156" t="s">
        <v>120</v>
      </c>
      <c r="C23" s="156" t="s">
        <v>121</v>
      </c>
      <c r="D23" s="297"/>
      <c r="E23" s="156" t="s">
        <v>120</v>
      </c>
      <c r="F23" s="156" t="s">
        <v>121</v>
      </c>
      <c r="G23" s="156" t="s">
        <v>120</v>
      </c>
      <c r="H23" s="156" t="s">
        <v>121</v>
      </c>
      <c r="I23" s="156" t="s">
        <v>120</v>
      </c>
      <c r="J23" s="156" t="s">
        <v>121</v>
      </c>
      <c r="K23" s="156" t="s">
        <v>120</v>
      </c>
      <c r="L23" s="156" t="s">
        <v>120</v>
      </c>
      <c r="M23" s="156" t="s">
        <v>121</v>
      </c>
      <c r="N23" s="156" t="s">
        <v>120</v>
      </c>
      <c r="O23" s="156" t="s">
        <v>121</v>
      </c>
      <c r="P23" s="157" t="s">
        <v>120</v>
      </c>
      <c r="Q23" s="88" t="s">
        <v>120</v>
      </c>
      <c r="R23" s="88" t="s">
        <v>120</v>
      </c>
      <c r="S23" s="88" t="s">
        <v>120</v>
      </c>
      <c r="T23" s="88"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x14ac:dyDescent="0.25">
      <c r="A25" s="67"/>
      <c r="B25" s="67"/>
      <c r="C25" s="67"/>
      <c r="D25" s="67"/>
      <c r="E25" s="67"/>
      <c r="F25" s="67"/>
      <c r="G25" s="67"/>
      <c r="H25" s="67"/>
      <c r="I25" s="67"/>
      <c r="J25" s="67"/>
      <c r="K25" s="67"/>
      <c r="L25" s="67"/>
      <c r="M25" s="67"/>
      <c r="N25" s="67"/>
      <c r="O25" s="67"/>
      <c r="P25" s="67"/>
      <c r="Q25" s="67"/>
      <c r="R25" s="67"/>
      <c r="S25" s="67"/>
      <c r="T25" s="67"/>
    </row>
    <row r="26" spans="1:20" x14ac:dyDescent="0.25">
      <c r="A26" s="67"/>
      <c r="B26" s="67"/>
      <c r="C26" s="67"/>
      <c r="D26" s="67"/>
      <c r="E26" s="67"/>
      <c r="F26" s="67"/>
      <c r="G26" s="67"/>
      <c r="H26" s="67"/>
      <c r="I26" s="67"/>
      <c r="J26" s="67"/>
      <c r="K26" s="67"/>
      <c r="L26" s="67"/>
      <c r="M26" s="67"/>
      <c r="N26" s="67"/>
      <c r="O26" s="67"/>
      <c r="P26" s="67"/>
      <c r="Q26" s="67"/>
      <c r="R26" s="67"/>
      <c r="S26" s="67"/>
      <c r="T26" s="67"/>
    </row>
    <row r="27" spans="1:20" x14ac:dyDescent="0.25">
      <c r="A27" s="67"/>
      <c r="B27" s="67"/>
      <c r="C27" s="67"/>
      <c r="D27" s="67"/>
      <c r="E27" s="67"/>
      <c r="F27" s="67"/>
      <c r="G27" s="67"/>
      <c r="H27" s="67"/>
      <c r="I27" s="67"/>
      <c r="J27" s="67"/>
      <c r="K27" s="67"/>
      <c r="L27" s="67"/>
      <c r="M27" s="67"/>
      <c r="N27" s="67"/>
      <c r="O27" s="67"/>
      <c r="P27" s="67"/>
      <c r="Q27" s="67"/>
      <c r="R27" s="67"/>
      <c r="S27" s="67"/>
      <c r="T27" s="67"/>
    </row>
    <row r="28" spans="1:20" x14ac:dyDescent="0.25">
      <c r="A28" s="67"/>
      <c r="B28" s="67"/>
      <c r="C28" s="67"/>
      <c r="D28" s="67"/>
      <c r="E28" s="67"/>
      <c r="F28" s="67"/>
      <c r="G28" s="67"/>
      <c r="H28" s="67"/>
      <c r="I28" s="67"/>
      <c r="J28" s="67"/>
      <c r="K28" s="67"/>
      <c r="L28" s="67"/>
      <c r="M28" s="67"/>
      <c r="N28" s="67"/>
      <c r="O28" s="67"/>
      <c r="P28" s="67"/>
      <c r="Q28" s="67"/>
      <c r="R28" s="67"/>
      <c r="S28" s="67"/>
      <c r="T28" s="67"/>
    </row>
    <row r="29" spans="1:20" x14ac:dyDescent="0.25">
      <c r="A29" s="67"/>
      <c r="B29" s="67"/>
      <c r="C29" s="67"/>
      <c r="D29" s="67"/>
      <c r="E29" s="67"/>
      <c r="F29" s="67"/>
      <c r="G29" s="67"/>
      <c r="H29" s="67"/>
      <c r="I29" s="67"/>
      <c r="J29" s="67"/>
      <c r="K29" s="67"/>
      <c r="L29" s="67"/>
      <c r="M29" s="67"/>
      <c r="N29" s="67"/>
      <c r="O29" s="67"/>
      <c r="P29" s="67"/>
      <c r="Q29" s="67"/>
      <c r="R29" s="67"/>
      <c r="S29" s="67"/>
      <c r="T29" s="67"/>
    </row>
    <row r="30" spans="1:20" s="62" customFormat="1" ht="27.75" customHeight="1" x14ac:dyDescent="0.25">
      <c r="A30" s="66"/>
      <c r="B30" s="64"/>
      <c r="C30" s="64"/>
      <c r="D30" s="64"/>
      <c r="E30" s="64"/>
      <c r="F30" s="64"/>
      <c r="G30" s="64"/>
      <c r="H30" s="64"/>
      <c r="I30" s="64"/>
      <c r="J30" s="63"/>
      <c r="K30" s="63"/>
      <c r="L30" s="63"/>
      <c r="M30" s="65"/>
      <c r="N30" s="65"/>
      <c r="O30" s="65"/>
      <c r="P30" s="63"/>
      <c r="Q30" s="159"/>
      <c r="R30" s="64"/>
      <c r="S30" s="159"/>
      <c r="T30" s="64"/>
    </row>
    <row r="31" spans="1:20" s="62" customFormat="1" ht="24" customHeight="1" x14ac:dyDescent="0.25">
      <c r="A31" s="66"/>
      <c r="B31" s="64"/>
      <c r="C31" s="64"/>
      <c r="D31" s="64"/>
      <c r="E31" s="64"/>
      <c r="F31" s="64"/>
      <c r="G31" s="64"/>
      <c r="H31" s="64"/>
      <c r="I31" s="64"/>
      <c r="J31" s="63"/>
      <c r="K31" s="63"/>
      <c r="L31" s="63"/>
      <c r="M31" s="65"/>
      <c r="N31" s="65"/>
      <c r="O31" s="65"/>
      <c r="P31" s="63"/>
      <c r="Q31" s="159"/>
      <c r="R31" s="64"/>
      <c r="S31" s="159"/>
      <c r="T31" s="64"/>
    </row>
    <row r="32" spans="1:20" s="62" customFormat="1" ht="24" customHeight="1" x14ac:dyDescent="0.25">
      <c r="A32" s="66"/>
      <c r="B32" s="64"/>
      <c r="C32" s="64"/>
      <c r="D32" s="64"/>
      <c r="E32" s="64"/>
      <c r="F32" s="64"/>
      <c r="G32" s="64"/>
      <c r="H32" s="64"/>
      <c r="I32" s="64"/>
      <c r="J32" s="63"/>
      <c r="K32" s="63"/>
      <c r="L32" s="63"/>
      <c r="M32" s="65"/>
      <c r="N32" s="65"/>
      <c r="O32" s="65"/>
      <c r="P32" s="63"/>
      <c r="Q32" s="159"/>
      <c r="R32" s="64"/>
      <c r="S32" s="159"/>
      <c r="T32" s="64"/>
    </row>
    <row r="33" spans="1:113" ht="35.25" customHeight="1" x14ac:dyDescent="0.25">
      <c r="A33" s="165"/>
      <c r="B33" s="165"/>
      <c r="C33" s="165"/>
      <c r="D33" s="165"/>
      <c r="E33" s="165"/>
      <c r="F33" s="165"/>
      <c r="G33" s="165"/>
      <c r="H33" s="165"/>
      <c r="I33" s="165"/>
      <c r="J33" s="165"/>
      <c r="K33" s="165"/>
      <c r="L33" s="165"/>
      <c r="M33" s="165"/>
      <c r="N33" s="165"/>
      <c r="O33" s="165"/>
      <c r="P33" s="165"/>
      <c r="Q33" s="165"/>
      <c r="R33" s="165"/>
      <c r="S33" s="165"/>
      <c r="T33" s="165"/>
    </row>
    <row r="34" spans="1:113" ht="35.25" customHeight="1" x14ac:dyDescent="0.25">
      <c r="A34" s="165"/>
      <c r="B34" s="165"/>
      <c r="C34" s="165"/>
      <c r="D34" s="165"/>
      <c r="E34" s="165"/>
      <c r="F34" s="165"/>
      <c r="G34" s="165"/>
      <c r="H34" s="165"/>
      <c r="I34" s="165"/>
      <c r="J34" s="165"/>
      <c r="K34" s="165"/>
      <c r="L34" s="165"/>
      <c r="M34" s="165"/>
      <c r="N34" s="165"/>
      <c r="O34" s="165"/>
      <c r="P34" s="165"/>
      <c r="Q34" s="165"/>
      <c r="R34" s="165"/>
      <c r="S34" s="165"/>
      <c r="T34" s="165"/>
    </row>
    <row r="35" spans="1:113" s="60" customFormat="1" ht="12.75" x14ac:dyDescent="0.2">
      <c r="B35" s="61"/>
      <c r="C35" s="61"/>
      <c r="K35" s="61"/>
    </row>
    <row r="36" spans="1:113" s="60" customFormat="1" x14ac:dyDescent="0.25">
      <c r="B36" s="58" t="s">
        <v>119</v>
      </c>
      <c r="C36" s="58"/>
      <c r="D36" s="58"/>
      <c r="E36" s="58"/>
      <c r="F36" s="58"/>
      <c r="G36" s="58"/>
      <c r="H36" s="58"/>
      <c r="I36" s="58"/>
      <c r="J36" s="58"/>
      <c r="K36" s="58"/>
      <c r="L36" s="58"/>
      <c r="M36" s="58"/>
      <c r="N36" s="58"/>
      <c r="O36" s="58"/>
      <c r="P36" s="58"/>
      <c r="Q36" s="58"/>
      <c r="R36" s="58"/>
    </row>
    <row r="37" spans="1:113" x14ac:dyDescent="0.25">
      <c r="B37" s="291" t="s">
        <v>490</v>
      </c>
      <c r="C37" s="291"/>
      <c r="D37" s="291"/>
      <c r="E37" s="291"/>
      <c r="F37" s="291"/>
      <c r="G37" s="291"/>
      <c r="H37" s="291"/>
      <c r="I37" s="291"/>
      <c r="J37" s="291"/>
      <c r="K37" s="291"/>
      <c r="L37" s="291"/>
      <c r="M37" s="291"/>
      <c r="N37" s="291"/>
      <c r="O37" s="291"/>
      <c r="P37" s="291"/>
      <c r="Q37" s="291"/>
      <c r="R37" s="291"/>
    </row>
    <row r="38" spans="1:113" x14ac:dyDescent="0.25">
      <c r="B38" s="58"/>
      <c r="C38" s="58"/>
      <c r="D38" s="58"/>
      <c r="E38" s="58"/>
      <c r="F38" s="58"/>
      <c r="G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1:113" x14ac:dyDescent="0.25">
      <c r="B39" s="57" t="s">
        <v>459</v>
      </c>
      <c r="C39" s="57"/>
      <c r="D39" s="57"/>
      <c r="E39" s="57"/>
      <c r="F39" s="55"/>
      <c r="G39" s="55"/>
      <c r="H39" s="57"/>
      <c r="I39" s="57"/>
      <c r="J39" s="57"/>
      <c r="K39" s="57"/>
      <c r="L39" s="57"/>
      <c r="M39" s="57"/>
      <c r="N39" s="57"/>
      <c r="O39" s="57"/>
      <c r="P39" s="57"/>
      <c r="Q39" s="57"/>
      <c r="R39" s="57"/>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9"/>
      <c r="BL39" s="59"/>
      <c r="BM39" s="59"/>
      <c r="BN39" s="59"/>
      <c r="BO39" s="59"/>
      <c r="BP39" s="59"/>
      <c r="BQ39" s="59"/>
      <c r="BR39" s="59"/>
      <c r="BS39" s="59"/>
      <c r="BT39" s="59"/>
      <c r="BU39" s="59"/>
      <c r="BV39" s="59"/>
      <c r="BW39" s="59"/>
      <c r="BX39" s="59"/>
      <c r="BY39" s="59"/>
      <c r="BZ39" s="59"/>
      <c r="CA39" s="59"/>
      <c r="CB39" s="59"/>
      <c r="CC39" s="59"/>
      <c r="CD39" s="59"/>
      <c r="CE39" s="59"/>
      <c r="CF39" s="59"/>
      <c r="CG39" s="59"/>
      <c r="CH39" s="59"/>
      <c r="CI39" s="59"/>
      <c r="CJ39" s="59"/>
      <c r="CK39" s="59"/>
      <c r="CL39" s="59"/>
      <c r="CM39" s="59"/>
      <c r="CN39" s="59"/>
      <c r="CO39" s="59"/>
      <c r="CP39" s="59"/>
      <c r="CQ39" s="59"/>
      <c r="CR39" s="59"/>
      <c r="CS39" s="59"/>
      <c r="CT39" s="59"/>
      <c r="CU39" s="59"/>
      <c r="CV39" s="59"/>
      <c r="CW39" s="59"/>
      <c r="CX39" s="59"/>
      <c r="CY39" s="59"/>
      <c r="CZ39" s="59"/>
      <c r="DA39" s="59"/>
      <c r="DB39" s="59"/>
      <c r="DC39" s="59"/>
      <c r="DD39" s="59"/>
      <c r="DE39" s="59"/>
      <c r="DF39" s="59"/>
      <c r="DG39" s="59"/>
      <c r="DH39" s="59"/>
      <c r="DI39" s="59"/>
    </row>
    <row r="40" spans="1:113" x14ac:dyDescent="0.25">
      <c r="B40" s="57" t="s">
        <v>118</v>
      </c>
      <c r="C40" s="57"/>
      <c r="D40" s="57"/>
      <c r="E40" s="57"/>
      <c r="F40" s="55"/>
      <c r="G40" s="55"/>
      <c r="H40" s="57"/>
      <c r="I40" s="57"/>
      <c r="J40" s="57"/>
      <c r="K40" s="57"/>
      <c r="L40" s="57"/>
      <c r="M40" s="57"/>
      <c r="N40" s="57"/>
      <c r="O40" s="57"/>
      <c r="P40" s="57"/>
      <c r="Q40" s="57"/>
      <c r="R40" s="57"/>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1:113" s="55" customFormat="1" x14ac:dyDescent="0.25">
      <c r="B41" s="57" t="s">
        <v>117</v>
      </c>
      <c r="C41" s="57"/>
      <c r="D41" s="57"/>
      <c r="E41" s="57"/>
      <c r="H41" s="57"/>
      <c r="I41" s="57"/>
      <c r="J41" s="57"/>
      <c r="K41" s="57"/>
      <c r="L41" s="57"/>
      <c r="M41" s="57"/>
      <c r="N41" s="57"/>
      <c r="O41" s="57"/>
      <c r="P41" s="57"/>
      <c r="Q41" s="57"/>
      <c r="R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1:113" s="55" customFormat="1" x14ac:dyDescent="0.25">
      <c r="B42" s="57" t="s">
        <v>116</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17:113" s="55" customFormat="1" x14ac:dyDescent="0.25">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17:113" s="55" customFormat="1" x14ac:dyDescent="0.25">
      <c r="Q50" s="57"/>
      <c r="R50" s="57"/>
      <c r="S50" s="57"/>
      <c r="T50" s="57"/>
      <c r="U50" s="57"/>
      <c r="V50" s="57"/>
      <c r="W50" s="57"/>
      <c r="X50" s="57"/>
      <c r="Y50" s="57"/>
      <c r="Z50" s="57"/>
      <c r="AA50" s="57"/>
      <c r="AB50" s="57"/>
      <c r="AC50" s="57"/>
      <c r="AD50" s="57"/>
      <c r="AE50" s="57"/>
      <c r="AF50" s="57"/>
      <c r="AG50" s="57"/>
      <c r="AH50" s="57"/>
      <c r="AI50" s="57"/>
      <c r="AJ50" s="57"/>
      <c r="AK50" s="57"/>
      <c r="AL50" s="57"/>
      <c r="AM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5"/>
  <sheetViews>
    <sheetView topLeftCell="A10" zoomScale="60" zoomScaleNormal="60" workbookViewId="0">
      <selection activeCell="P25" sqref="P25"/>
    </sheetView>
  </sheetViews>
  <sheetFormatPr defaultColWidth="9.140625" defaultRowHeight="15" x14ac:dyDescent="0.25"/>
  <cols>
    <col min="1" max="1" width="9.140625" style="240"/>
    <col min="2" max="2" width="11.85546875" style="240" customWidth="1"/>
    <col min="3" max="3" width="13.85546875" style="240" customWidth="1"/>
    <col min="4" max="4" width="13.5703125" style="240" customWidth="1"/>
    <col min="5" max="5" width="13.85546875" style="240" customWidth="1"/>
    <col min="6" max="18" width="9.140625" style="240"/>
    <col min="19" max="27" width="20.85546875" style="240" customWidth="1"/>
    <col min="28" max="31" width="9.140625" style="240"/>
    <col min="32" max="32" width="16.28515625" style="240" customWidth="1"/>
    <col min="33" max="16384" width="9.140625" style="240"/>
  </cols>
  <sheetData>
    <row r="1" spans="1:36" x14ac:dyDescent="0.25">
      <c r="A1" s="237"/>
      <c r="B1" s="238"/>
      <c r="C1" s="238"/>
      <c r="D1" s="238"/>
      <c r="E1" s="238"/>
      <c r="F1" s="238"/>
      <c r="G1" s="238"/>
      <c r="H1" s="238"/>
      <c r="I1" s="238"/>
      <c r="J1" s="238"/>
      <c r="K1" s="238"/>
      <c r="L1" s="238"/>
      <c r="M1" s="238"/>
      <c r="N1" s="238"/>
      <c r="O1" s="238"/>
      <c r="P1" s="238"/>
      <c r="Q1" s="238"/>
      <c r="R1" s="238"/>
      <c r="S1" s="238"/>
      <c r="T1" s="238"/>
      <c r="U1" s="238"/>
      <c r="V1" s="238"/>
      <c r="W1" s="238"/>
      <c r="X1" s="238"/>
      <c r="Y1" s="238"/>
      <c r="Z1" s="238"/>
      <c r="AA1" s="238"/>
      <c r="AB1" s="238"/>
      <c r="AC1" s="238"/>
      <c r="AD1" s="238"/>
      <c r="AE1" s="238"/>
      <c r="AF1" s="238"/>
      <c r="AG1" s="238"/>
      <c r="AH1" s="238"/>
      <c r="AI1" s="238"/>
      <c r="AJ1" s="239"/>
    </row>
    <row r="2" spans="1:36" x14ac:dyDescent="0.25">
      <c r="A2" s="241"/>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3"/>
    </row>
    <row r="3" spans="1:36" x14ac:dyDescent="0.25">
      <c r="A3" s="241"/>
      <c r="B3" s="242"/>
      <c r="C3" s="242"/>
      <c r="D3" s="242"/>
      <c r="E3" s="242"/>
      <c r="F3" s="242"/>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43"/>
    </row>
    <row r="4" spans="1:36" x14ac:dyDescent="0.25">
      <c r="A4" s="241"/>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242"/>
      <c r="AI4" s="242"/>
      <c r="AJ4" s="244"/>
    </row>
    <row r="5" spans="1:36" x14ac:dyDescent="0.25">
      <c r="A5" s="306" t="str">
        <f>'1. паспорт местоположение'!A5:C5</f>
        <v>Год раскрытия информации: 2022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8"/>
    </row>
    <row r="6" spans="1:36" x14ac:dyDescent="0.25">
      <c r="A6" s="309"/>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310"/>
      <c r="AB6" s="310"/>
      <c r="AC6" s="310"/>
      <c r="AD6" s="310"/>
      <c r="AE6" s="310"/>
      <c r="AF6" s="310"/>
      <c r="AG6" s="310"/>
      <c r="AH6" s="310"/>
      <c r="AI6" s="310"/>
      <c r="AJ6" s="311"/>
    </row>
    <row r="7" spans="1:36" x14ac:dyDescent="0.25">
      <c r="A7" s="241"/>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4"/>
    </row>
    <row r="8" spans="1:36" ht="18.75" x14ac:dyDescent="0.3">
      <c r="A8" s="312" t="s">
        <v>565</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4"/>
    </row>
    <row r="9" spans="1:36" x14ac:dyDescent="0.25">
      <c r="A9" s="241"/>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4"/>
    </row>
    <row r="10" spans="1:36" x14ac:dyDescent="0.25">
      <c r="A10" s="306"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8"/>
    </row>
    <row r="11" spans="1:36" x14ac:dyDescent="0.25">
      <c r="A11" s="315" t="s">
        <v>566</v>
      </c>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7"/>
    </row>
    <row r="12" spans="1:36" x14ac:dyDescent="0.25">
      <c r="A12" s="241"/>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4"/>
    </row>
    <row r="13" spans="1:36" x14ac:dyDescent="0.25">
      <c r="A13" s="306" t="str">
        <f>'1. паспорт местоположение'!A12:C12</f>
        <v>M_TP1800.VL.0114</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8"/>
    </row>
    <row r="14" spans="1:36" x14ac:dyDescent="0.25">
      <c r="A14" s="315" t="s">
        <v>567</v>
      </c>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7"/>
    </row>
    <row r="15" spans="1:36" x14ac:dyDescent="0.25">
      <c r="A15" s="241"/>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4"/>
    </row>
    <row r="16" spans="1:36" x14ac:dyDescent="0.25">
      <c r="A16" s="306" t="str">
        <f>'1. паспорт местоположение'!A15:C15</f>
        <v>Реконструкция ВЛ 110 кВ Муравленковская - Барсуковская 1 (протяженностью 57.54 км)</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8"/>
    </row>
    <row r="17" spans="1:36" x14ac:dyDescent="0.25">
      <c r="A17" s="315" t="s">
        <v>568</v>
      </c>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7"/>
    </row>
    <row r="18" spans="1:36" x14ac:dyDescent="0.25">
      <c r="A18" s="241"/>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4"/>
    </row>
    <row r="19" spans="1:36" x14ac:dyDescent="0.25">
      <c r="A19" s="315" t="s">
        <v>569</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7"/>
    </row>
    <row r="20" spans="1:36" x14ac:dyDescent="0.25">
      <c r="A20" s="241"/>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c r="AB20" s="242"/>
      <c r="AC20" s="245"/>
      <c r="AD20" s="242"/>
      <c r="AE20" s="242"/>
      <c r="AF20" s="242"/>
      <c r="AG20" s="242"/>
      <c r="AH20" s="242"/>
      <c r="AI20" s="242"/>
      <c r="AJ20" s="244"/>
    </row>
    <row r="21" spans="1:36" ht="15.75" customHeight="1" x14ac:dyDescent="0.25">
      <c r="A21" s="318" t="s">
        <v>6</v>
      </c>
      <c r="B21" s="318" t="s">
        <v>555</v>
      </c>
      <c r="C21" s="318"/>
      <c r="D21" s="318" t="s">
        <v>469</v>
      </c>
      <c r="E21" s="318"/>
      <c r="F21" s="318" t="s">
        <v>103</v>
      </c>
      <c r="G21" s="318"/>
      <c r="H21" s="318"/>
      <c r="I21" s="318"/>
      <c r="J21" s="318" t="s">
        <v>470</v>
      </c>
      <c r="K21" s="318" t="s">
        <v>471</v>
      </c>
      <c r="L21" s="318"/>
      <c r="M21" s="318" t="s">
        <v>472</v>
      </c>
      <c r="N21" s="318"/>
      <c r="O21" s="318" t="s">
        <v>462</v>
      </c>
      <c r="P21" s="318"/>
      <c r="Q21" s="318" t="s">
        <v>135</v>
      </c>
      <c r="R21" s="318"/>
      <c r="S21" s="318" t="s">
        <v>134</v>
      </c>
      <c r="T21" s="318" t="s">
        <v>556</v>
      </c>
      <c r="U21" s="318" t="s">
        <v>557</v>
      </c>
      <c r="V21" s="318" t="s">
        <v>558</v>
      </c>
      <c r="W21" s="318"/>
      <c r="X21" s="318" t="s">
        <v>559</v>
      </c>
      <c r="Y21" s="318"/>
      <c r="Z21" s="318" t="s">
        <v>560</v>
      </c>
      <c r="AA21" s="318"/>
    </row>
    <row r="22" spans="1:36" ht="110.25" x14ac:dyDescent="0.25">
      <c r="A22" s="318"/>
      <c r="B22" s="318"/>
      <c r="C22" s="318"/>
      <c r="D22" s="318"/>
      <c r="E22" s="318"/>
      <c r="F22" s="318" t="s">
        <v>133</v>
      </c>
      <c r="G22" s="318"/>
      <c r="H22" s="318" t="s">
        <v>132</v>
      </c>
      <c r="I22" s="318"/>
      <c r="J22" s="318"/>
      <c r="K22" s="318"/>
      <c r="L22" s="318"/>
      <c r="M22" s="318"/>
      <c r="N22" s="318"/>
      <c r="O22" s="318"/>
      <c r="P22" s="318"/>
      <c r="Q22" s="318"/>
      <c r="R22" s="318"/>
      <c r="S22" s="318"/>
      <c r="T22" s="318"/>
      <c r="U22" s="318"/>
      <c r="V22" s="318"/>
      <c r="W22" s="318"/>
      <c r="X22" s="246" t="s">
        <v>561</v>
      </c>
      <c r="Y22" s="246" t="s">
        <v>562</v>
      </c>
      <c r="Z22" s="246" t="s">
        <v>563</v>
      </c>
      <c r="AA22" s="246" t="s">
        <v>564</v>
      </c>
    </row>
    <row r="23" spans="1:36" ht="15.75" x14ac:dyDescent="0.25">
      <c r="A23" s="318"/>
      <c r="B23" s="246" t="s">
        <v>120</v>
      </c>
      <c r="C23" s="246" t="s">
        <v>121</v>
      </c>
      <c r="D23" s="246" t="s">
        <v>120</v>
      </c>
      <c r="E23" s="246" t="s">
        <v>121</v>
      </c>
      <c r="F23" s="246" t="s">
        <v>120</v>
      </c>
      <c r="G23" s="246" t="s">
        <v>121</v>
      </c>
      <c r="H23" s="246" t="s">
        <v>120</v>
      </c>
      <c r="I23" s="246" t="s">
        <v>121</v>
      </c>
      <c r="J23" s="246" t="s">
        <v>120</v>
      </c>
      <c r="K23" s="246" t="s">
        <v>120</v>
      </c>
      <c r="L23" s="246" t="s">
        <v>121</v>
      </c>
      <c r="M23" s="246" t="s">
        <v>120</v>
      </c>
      <c r="N23" s="246" t="s">
        <v>121</v>
      </c>
      <c r="O23" s="246" t="s">
        <v>120</v>
      </c>
      <c r="P23" s="246" t="s">
        <v>121</v>
      </c>
      <c r="Q23" s="246" t="s">
        <v>120</v>
      </c>
      <c r="R23" s="246" t="s">
        <v>121</v>
      </c>
      <c r="S23" s="246" t="s">
        <v>120</v>
      </c>
      <c r="T23" s="246" t="s">
        <v>120</v>
      </c>
      <c r="U23" s="246" t="s">
        <v>120</v>
      </c>
      <c r="V23" s="246" t="s">
        <v>120</v>
      </c>
      <c r="W23" s="246" t="s">
        <v>121</v>
      </c>
      <c r="X23" s="246" t="s">
        <v>120</v>
      </c>
      <c r="Y23" s="246" t="s">
        <v>120</v>
      </c>
      <c r="Z23" s="246" t="s">
        <v>120</v>
      </c>
      <c r="AA23" s="246" t="s">
        <v>120</v>
      </c>
    </row>
    <row r="24" spans="1:36" ht="15.75" x14ac:dyDescent="0.25">
      <c r="A24" s="251">
        <v>1</v>
      </c>
      <c r="B24" s="252">
        <v>2</v>
      </c>
      <c r="C24" s="252">
        <v>3</v>
      </c>
      <c r="D24" s="252">
        <v>4</v>
      </c>
      <c r="E24" s="252">
        <v>5</v>
      </c>
      <c r="F24" s="252">
        <v>6</v>
      </c>
      <c r="G24" s="252">
        <v>7</v>
      </c>
      <c r="H24" s="252">
        <v>8</v>
      </c>
      <c r="I24" s="252">
        <v>9</v>
      </c>
      <c r="J24" s="252">
        <v>10</v>
      </c>
      <c r="K24" s="252">
        <v>11</v>
      </c>
      <c r="L24" s="252">
        <v>12</v>
      </c>
      <c r="M24" s="252">
        <v>13</v>
      </c>
      <c r="N24" s="252">
        <v>14</v>
      </c>
      <c r="O24" s="252">
        <v>15</v>
      </c>
      <c r="P24" s="252">
        <v>16</v>
      </c>
      <c r="Q24" s="252">
        <v>19</v>
      </c>
      <c r="R24" s="252">
        <v>20</v>
      </c>
      <c r="S24" s="252">
        <v>21</v>
      </c>
      <c r="T24" s="252">
        <v>22</v>
      </c>
      <c r="U24" s="252">
        <v>23</v>
      </c>
      <c r="V24" s="252">
        <v>24</v>
      </c>
      <c r="W24" s="252">
        <v>25</v>
      </c>
      <c r="X24" s="252">
        <v>26</v>
      </c>
      <c r="Y24" s="252">
        <v>27</v>
      </c>
      <c r="Z24" s="252">
        <v>28</v>
      </c>
      <c r="AA24" s="252">
        <v>29</v>
      </c>
    </row>
    <row r="25" spans="1:36" s="255" customFormat="1" ht="210" x14ac:dyDescent="0.25">
      <c r="A25" s="254" t="s">
        <v>66</v>
      </c>
      <c r="B25" s="254" t="s">
        <v>579</v>
      </c>
      <c r="C25" s="254" t="s">
        <v>579</v>
      </c>
      <c r="D25" s="254" t="s">
        <v>579</v>
      </c>
      <c r="E25" s="254" t="s">
        <v>579</v>
      </c>
      <c r="F25" s="254">
        <v>110</v>
      </c>
      <c r="G25" s="254">
        <v>110</v>
      </c>
      <c r="H25" s="254">
        <v>110</v>
      </c>
      <c r="I25" s="254">
        <v>110</v>
      </c>
      <c r="J25" s="254">
        <v>1985</v>
      </c>
      <c r="K25" s="254">
        <v>1</v>
      </c>
      <c r="L25" s="254">
        <v>1</v>
      </c>
      <c r="M25" s="254" t="s">
        <v>577</v>
      </c>
      <c r="N25" s="254" t="s">
        <v>577</v>
      </c>
      <c r="O25" s="254" t="s">
        <v>578</v>
      </c>
      <c r="P25" s="254" t="s">
        <v>578</v>
      </c>
      <c r="Q25" s="254">
        <v>63.84</v>
      </c>
      <c r="R25" s="254">
        <v>63.84</v>
      </c>
      <c r="S25" s="254" t="s">
        <v>345</v>
      </c>
      <c r="T25" s="254">
        <v>2021</v>
      </c>
      <c r="U25" s="254">
        <v>32</v>
      </c>
      <c r="V25" s="254" t="s">
        <v>581</v>
      </c>
      <c r="W25" s="254" t="s">
        <v>581</v>
      </c>
      <c r="X25" s="254" t="s">
        <v>580</v>
      </c>
      <c r="Y25" s="254" t="s">
        <v>582</v>
      </c>
      <c r="Z25" s="254" t="s">
        <v>345</v>
      </c>
      <c r="AA25" s="254" t="s">
        <v>345</v>
      </c>
    </row>
  </sheetData>
  <mergeCells count="27">
    <mergeCell ref="X21:Y21"/>
    <mergeCell ref="O21:P22"/>
    <mergeCell ref="Q21:R22"/>
    <mergeCell ref="S21:S22"/>
    <mergeCell ref="F21:I21"/>
    <mergeCell ref="A14:AJ14"/>
    <mergeCell ref="A16:AJ16"/>
    <mergeCell ref="A17:AJ17"/>
    <mergeCell ref="A19:AJ19"/>
    <mergeCell ref="A21:A23"/>
    <mergeCell ref="B21:C22"/>
    <mergeCell ref="D21:E22"/>
    <mergeCell ref="J21:J22"/>
    <mergeCell ref="K21:L22"/>
    <mergeCell ref="M21:N22"/>
    <mergeCell ref="Z21:AA21"/>
    <mergeCell ref="F22:G22"/>
    <mergeCell ref="H22:I22"/>
    <mergeCell ref="T21:T22"/>
    <mergeCell ref="U21:U22"/>
    <mergeCell ref="V21:W22"/>
    <mergeCell ref="A13:AJ13"/>
    <mergeCell ref="A5:AJ5"/>
    <mergeCell ref="A6:AJ6"/>
    <mergeCell ref="A8:AJ8"/>
    <mergeCell ref="A10:AJ10"/>
    <mergeCell ref="A11:AJ11"/>
  </mergeCells>
  <pageMargins left="0.7" right="0.7" top="0.75" bottom="0.75" header="0.3" footer="0.3"/>
  <pageSetup paperSize="9"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2"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6" t="str">
        <f>'3.2 паспорт Техсостояние ЛЭП.'!A5:AJ5</f>
        <v>Год раскрытия информации: 2022 год</v>
      </c>
      <c r="B5" s="276"/>
      <c r="C5" s="276"/>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280" t="s">
        <v>10</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M_TP1800.VL.0114</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2" t="str">
        <f>'1. паспорт местоположение'!A15:C15</f>
        <v>Реконструкция ВЛ 110 кВ Муравленковская - Барсуковская 1 (протяженностью 57.54 км)</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9"/>
      <c r="B17" s="289"/>
      <c r="C17" s="289"/>
      <c r="D17" s="4"/>
      <c r="E17" s="4"/>
      <c r="F17" s="4"/>
      <c r="G17" s="4"/>
      <c r="H17" s="4"/>
      <c r="I17" s="4"/>
      <c r="J17" s="4"/>
      <c r="K17" s="4"/>
      <c r="L17" s="4"/>
      <c r="M17" s="4"/>
      <c r="N17" s="4"/>
      <c r="O17" s="4"/>
      <c r="P17" s="4"/>
      <c r="Q17" s="4"/>
      <c r="R17" s="4"/>
    </row>
    <row r="18" spans="1:21" s="3" customFormat="1" ht="27.75" customHeight="1" x14ac:dyDescent="0.2">
      <c r="A18" s="278" t="s">
        <v>455</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72" t="s">
        <v>501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576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40" t="s">
        <v>575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40" t="s">
        <v>508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40" t="s">
        <v>497</v>
      </c>
      <c r="D26" s="27"/>
      <c r="E26" s="27"/>
      <c r="F26" s="27"/>
      <c r="G26" s="27"/>
      <c r="H26" s="27"/>
      <c r="I26" s="27"/>
      <c r="J26" s="27"/>
      <c r="K26" s="27"/>
      <c r="L26" s="27"/>
      <c r="M26" s="27"/>
      <c r="N26" s="27"/>
      <c r="O26" s="27"/>
      <c r="P26" s="27"/>
      <c r="Q26" s="27"/>
      <c r="R26" s="27"/>
      <c r="S26" s="27"/>
      <c r="T26" s="27"/>
      <c r="U26" s="27"/>
    </row>
    <row r="27" spans="1:21" ht="76.5" customHeight="1" x14ac:dyDescent="0.25">
      <c r="A27" s="28" t="s">
        <v>59</v>
      </c>
      <c r="B27" s="30" t="s">
        <v>468</v>
      </c>
      <c r="C27" s="40" t="s">
        <v>509</v>
      </c>
      <c r="D27" s="27"/>
      <c r="E27" s="27"/>
      <c r="F27" s="27"/>
      <c r="G27" s="27"/>
      <c r="H27" s="27"/>
      <c r="I27" s="27"/>
      <c r="J27" s="27"/>
      <c r="K27" s="27"/>
      <c r="L27" s="27"/>
      <c r="M27" s="27"/>
      <c r="N27" s="27"/>
      <c r="O27" s="27"/>
      <c r="P27" s="27"/>
      <c r="Q27" s="27"/>
      <c r="R27" s="27"/>
      <c r="S27" s="27"/>
      <c r="T27" s="27"/>
      <c r="U27" s="27"/>
    </row>
    <row r="28" spans="1:21" ht="42.75" customHeight="1" x14ac:dyDescent="0.25">
      <c r="A28" s="232" t="s">
        <v>57</v>
      </c>
      <c r="B28" s="233" t="s">
        <v>58</v>
      </c>
      <c r="C28" s="234">
        <v>2025</v>
      </c>
      <c r="D28" s="27"/>
      <c r="E28" s="27"/>
      <c r="F28" s="27"/>
      <c r="G28" s="27"/>
      <c r="H28" s="27"/>
      <c r="I28" s="27"/>
      <c r="J28" s="27"/>
      <c r="K28" s="27"/>
      <c r="L28" s="27"/>
      <c r="M28" s="27"/>
      <c r="N28" s="27"/>
      <c r="O28" s="27"/>
      <c r="P28" s="27"/>
      <c r="Q28" s="27"/>
      <c r="R28" s="27"/>
      <c r="S28" s="27"/>
      <c r="T28" s="27"/>
      <c r="U28" s="27"/>
    </row>
    <row r="29" spans="1:21" ht="42.75" customHeight="1" x14ac:dyDescent="0.25">
      <c r="A29" s="235" t="s">
        <v>55</v>
      </c>
      <c r="B29" s="236" t="s">
        <v>56</v>
      </c>
      <c r="C29" s="229">
        <v>2027</v>
      </c>
      <c r="D29" s="27"/>
      <c r="E29" s="27"/>
      <c r="F29" s="27"/>
      <c r="G29" s="27"/>
      <c r="H29" s="27"/>
      <c r="I29" s="27"/>
      <c r="J29" s="27"/>
      <c r="K29" s="27"/>
      <c r="L29" s="27"/>
      <c r="M29" s="27"/>
      <c r="N29" s="27"/>
      <c r="O29" s="27"/>
      <c r="P29" s="27"/>
      <c r="Q29" s="27"/>
      <c r="R29" s="27"/>
      <c r="S29" s="27"/>
      <c r="T29" s="27"/>
      <c r="U29" s="27"/>
    </row>
    <row r="30" spans="1:21" ht="42.75" customHeight="1" x14ac:dyDescent="0.25">
      <c r="A30" s="235" t="s">
        <v>74</v>
      </c>
      <c r="B30" s="236" t="s">
        <v>54</v>
      </c>
      <c r="C30" s="229" t="s">
        <v>593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6" t="str">
        <f>'3.3 паспорт описание'!A5:C5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53"/>
      <c r="AB6" s="153"/>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53"/>
      <c r="AB7" s="153"/>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54"/>
      <c r="AB8" s="154"/>
    </row>
    <row r="9" spans="1:28" ht="15.75"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55"/>
      <c r="AB9" s="155"/>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53"/>
      <c r="AB10" s="153"/>
    </row>
    <row r="11" spans="1:28" ht="15.75" x14ac:dyDescent="0.25">
      <c r="A11" s="284" t="str">
        <f>'1. паспорт местоположение'!A12:C12</f>
        <v>M_TP1800.VL.0114</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54"/>
      <c r="AB11" s="154"/>
    </row>
    <row r="12" spans="1:28" ht="15.75"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55"/>
      <c r="AB12" s="155"/>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4" t="str">
        <f>'1. паспорт местоположение'!A15:C15</f>
        <v>Реконструкция ВЛ 110 кВ Муравленковская - Барсуковская 1 (протяженностью 57.54 км)</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54"/>
      <c r="AB14" s="154"/>
    </row>
    <row r="15" spans="1:28" ht="15.75"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55"/>
      <c r="AB15" s="155"/>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61"/>
      <c r="AB16" s="161"/>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61"/>
      <c r="AB17" s="161"/>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61"/>
      <c r="AB18" s="161"/>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61"/>
      <c r="AB19" s="161"/>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62"/>
      <c r="AB20" s="162"/>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62"/>
      <c r="AB21" s="162"/>
    </row>
    <row r="22" spans="1:28" x14ac:dyDescent="0.25">
      <c r="A22" s="320" t="s">
        <v>483</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63"/>
      <c r="AB22" s="163"/>
    </row>
    <row r="23" spans="1:28" ht="32.25" customHeight="1" x14ac:dyDescent="0.25">
      <c r="A23" s="322" t="s">
        <v>342</v>
      </c>
      <c r="B23" s="323"/>
      <c r="C23" s="323"/>
      <c r="D23" s="323"/>
      <c r="E23" s="323"/>
      <c r="F23" s="323"/>
      <c r="G23" s="323"/>
      <c r="H23" s="323"/>
      <c r="I23" s="323"/>
      <c r="J23" s="323"/>
      <c r="K23" s="323"/>
      <c r="L23" s="324"/>
      <c r="M23" s="321" t="s">
        <v>343</v>
      </c>
      <c r="N23" s="321"/>
      <c r="O23" s="321"/>
      <c r="P23" s="321"/>
      <c r="Q23" s="321"/>
      <c r="R23" s="321"/>
      <c r="S23" s="321"/>
      <c r="T23" s="321"/>
      <c r="U23" s="321"/>
      <c r="V23" s="321"/>
      <c r="W23" s="321"/>
      <c r="X23" s="321"/>
      <c r="Y23" s="321"/>
      <c r="Z23" s="321"/>
    </row>
    <row r="24" spans="1:28" ht="151.5" customHeight="1" x14ac:dyDescent="0.25">
      <c r="A24" s="85" t="s">
        <v>239</v>
      </c>
      <c r="B24" s="86" t="s">
        <v>246</v>
      </c>
      <c r="C24" s="85" t="s">
        <v>336</v>
      </c>
      <c r="D24" s="85" t="s">
        <v>240</v>
      </c>
      <c r="E24" s="85" t="s">
        <v>337</v>
      </c>
      <c r="F24" s="85" t="s">
        <v>339</v>
      </c>
      <c r="G24" s="85" t="s">
        <v>338</v>
      </c>
      <c r="H24" s="85" t="s">
        <v>241</v>
      </c>
      <c r="I24" s="85" t="s">
        <v>340</v>
      </c>
      <c r="J24" s="85" t="s">
        <v>247</v>
      </c>
      <c r="K24" s="86" t="s">
        <v>245</v>
      </c>
      <c r="L24" s="86" t="s">
        <v>242</v>
      </c>
      <c r="M24" s="87" t="s">
        <v>254</v>
      </c>
      <c r="N24" s="86" t="s">
        <v>492</v>
      </c>
      <c r="O24" s="85" t="s">
        <v>252</v>
      </c>
      <c r="P24" s="85" t="s">
        <v>253</v>
      </c>
      <c r="Q24" s="85" t="s">
        <v>251</v>
      </c>
      <c r="R24" s="85" t="s">
        <v>241</v>
      </c>
      <c r="S24" s="85" t="s">
        <v>250</v>
      </c>
      <c r="T24" s="85" t="s">
        <v>249</v>
      </c>
      <c r="U24" s="85" t="s">
        <v>335</v>
      </c>
      <c r="V24" s="85" t="s">
        <v>251</v>
      </c>
      <c r="W24" s="89" t="s">
        <v>244</v>
      </c>
      <c r="X24" s="89" t="s">
        <v>256</v>
      </c>
      <c r="Y24" s="89" t="s">
        <v>257</v>
      </c>
      <c r="Z24" s="91" t="s">
        <v>255</v>
      </c>
    </row>
    <row r="25" spans="1:28" ht="16.5" customHeight="1" x14ac:dyDescent="0.25">
      <c r="A25" s="85">
        <v>1</v>
      </c>
      <c r="B25" s="86">
        <v>2</v>
      </c>
      <c r="C25" s="85">
        <v>3</v>
      </c>
      <c r="D25" s="86">
        <v>4</v>
      </c>
      <c r="E25" s="85">
        <v>5</v>
      </c>
      <c r="F25" s="86">
        <v>6</v>
      </c>
      <c r="G25" s="85">
        <v>7</v>
      </c>
      <c r="H25" s="86">
        <v>8</v>
      </c>
      <c r="I25" s="85">
        <v>9</v>
      </c>
      <c r="J25" s="86">
        <v>10</v>
      </c>
      <c r="K25" s="164">
        <v>11</v>
      </c>
      <c r="L25" s="86">
        <v>12</v>
      </c>
      <c r="M25" s="164">
        <v>13</v>
      </c>
      <c r="N25" s="86">
        <v>14</v>
      </c>
      <c r="O25" s="164">
        <v>15</v>
      </c>
      <c r="P25" s="86">
        <v>16</v>
      </c>
      <c r="Q25" s="164">
        <v>17</v>
      </c>
      <c r="R25" s="86">
        <v>18</v>
      </c>
      <c r="S25" s="164">
        <v>19</v>
      </c>
      <c r="T25" s="86">
        <v>20</v>
      </c>
      <c r="U25" s="164">
        <v>21</v>
      </c>
      <c r="V25" s="86">
        <v>22</v>
      </c>
      <c r="W25" s="164">
        <v>23</v>
      </c>
      <c r="X25" s="86">
        <v>24</v>
      </c>
      <c r="Y25" s="164">
        <v>25</v>
      </c>
      <c r="Z25" s="86">
        <v>26</v>
      </c>
    </row>
    <row r="26" spans="1:28" s="216" customFormat="1" ht="45.75" customHeight="1" x14ac:dyDescent="0.25">
      <c r="A26" s="210"/>
      <c r="B26" s="210" t="s">
        <v>506</v>
      </c>
      <c r="C26" s="211">
        <v>0.25</v>
      </c>
      <c r="D26" s="211">
        <v>8</v>
      </c>
      <c r="E26" s="212"/>
      <c r="F26" s="211">
        <f t="shared" ref="F26" si="0">C26*D26</f>
        <v>2</v>
      </c>
      <c r="G26" s="212"/>
      <c r="H26" s="211">
        <v>226773</v>
      </c>
      <c r="I26" s="211">
        <f t="shared" ref="I26" si="1">F26/H26</f>
        <v>8.8193920793039734E-6</v>
      </c>
      <c r="J26" s="211">
        <f t="shared" ref="J26" si="2">D26/H26</f>
        <v>3.5277568317215894E-5</v>
      </c>
      <c r="K26" s="211"/>
      <c r="L26" s="213"/>
      <c r="M26" s="212"/>
      <c r="N26" s="214">
        <v>1</v>
      </c>
      <c r="O26" s="214">
        <v>0.18</v>
      </c>
      <c r="P26" s="211">
        <v>0.18</v>
      </c>
      <c r="Q26" s="211">
        <f t="shared" ref="Q26" si="3">P26/R26</f>
        <v>7.9374528713735759E-7</v>
      </c>
      <c r="R26" s="211">
        <v>226773</v>
      </c>
      <c r="S26" s="214">
        <f t="shared" ref="S26" si="4">O26/R26</f>
        <v>7.9374528713735759E-7</v>
      </c>
      <c r="T26" s="211">
        <f t="shared" ref="T26" si="5">O26/R26</f>
        <v>7.9374528713735759E-7</v>
      </c>
      <c r="U26" s="212"/>
      <c r="V26" s="212"/>
      <c r="W26" s="211">
        <f t="shared" ref="W26:X26" si="6">S26-I26</f>
        <v>-8.0256467921666158E-6</v>
      </c>
      <c r="X26" s="211">
        <f t="shared" si="6"/>
        <v>-3.4483823030078539E-5</v>
      </c>
      <c r="Y26" s="212"/>
      <c r="Z26" s="215" t="s">
        <v>507</v>
      </c>
    </row>
    <row r="27" spans="1:28" x14ac:dyDescent="0.25">
      <c r="A27" s="80"/>
      <c r="B27" s="80"/>
      <c r="C27" s="80"/>
      <c r="D27" s="80"/>
      <c r="E27" s="80"/>
      <c r="F27" s="81"/>
      <c r="G27" s="81"/>
      <c r="H27" s="80"/>
      <c r="I27" s="81"/>
      <c r="J27" s="81"/>
      <c r="K27" s="82"/>
      <c r="L27" s="80"/>
      <c r="M27" s="82"/>
      <c r="N27" s="80"/>
      <c r="O27" s="80"/>
      <c r="P27" s="80"/>
      <c r="Q27" s="80"/>
      <c r="R27" s="80"/>
      <c r="S27" s="80"/>
      <c r="T27" s="80"/>
      <c r="U27" s="80"/>
      <c r="V27" s="80"/>
      <c r="W27" s="80"/>
      <c r="X27" s="80"/>
      <c r="Y27" s="80"/>
      <c r="Z27" s="80"/>
    </row>
    <row r="28" spans="1:28" x14ac:dyDescent="0.25">
      <c r="A28" s="80"/>
      <c r="B28" s="80"/>
      <c r="C28" s="80"/>
      <c r="D28" s="80"/>
      <c r="E28" s="80"/>
      <c r="F28" s="81"/>
      <c r="G28" s="81"/>
      <c r="H28" s="80"/>
      <c r="I28" s="81"/>
      <c r="J28" s="81"/>
      <c r="K28" s="82"/>
      <c r="L28" s="83"/>
      <c r="M28" s="82"/>
      <c r="N28" s="82"/>
      <c r="O28" s="82"/>
      <c r="P28" s="82"/>
      <c r="Q28" s="82"/>
      <c r="R28" s="82"/>
      <c r="S28" s="82"/>
      <c r="T28" s="82"/>
      <c r="U28" s="82"/>
      <c r="V28" s="82"/>
      <c r="W28" s="82"/>
      <c r="X28" s="82"/>
      <c r="Y28" s="82"/>
      <c r="Z28" s="82"/>
    </row>
    <row r="29" spans="1:28" x14ac:dyDescent="0.25">
      <c r="A29" s="80"/>
      <c r="B29" s="80"/>
      <c r="C29" s="80"/>
      <c r="D29" s="80"/>
      <c r="E29" s="80"/>
      <c r="F29" s="81"/>
      <c r="G29" s="81"/>
      <c r="H29" s="80"/>
      <c r="I29" s="81"/>
      <c r="J29" s="81"/>
      <c r="K29" s="82"/>
      <c r="L29" s="83"/>
      <c r="M29" s="80"/>
      <c r="N29" s="80"/>
      <c r="O29" s="80"/>
      <c r="P29" s="80"/>
      <c r="Q29" s="80"/>
      <c r="R29" s="80"/>
      <c r="S29" s="80"/>
      <c r="T29" s="80"/>
      <c r="U29" s="80"/>
      <c r="V29" s="80"/>
      <c r="W29" s="80"/>
      <c r="X29" s="80"/>
      <c r="Y29" s="80"/>
      <c r="Z29" s="80"/>
    </row>
    <row r="30" spans="1:28" x14ac:dyDescent="0.25">
      <c r="A30" s="80"/>
      <c r="B30" s="80"/>
      <c r="C30" s="80"/>
      <c r="D30" s="80"/>
      <c r="E30" s="80"/>
      <c r="F30" s="81"/>
      <c r="G30" s="81"/>
      <c r="H30" s="80"/>
      <c r="I30" s="81"/>
      <c r="J30" s="81"/>
      <c r="K30" s="82"/>
      <c r="L30" s="83"/>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3"/>
      <c r="M31" s="80"/>
      <c r="N31" s="80"/>
      <c r="O31" s="80"/>
      <c r="P31" s="80"/>
      <c r="Q31" s="80"/>
      <c r="R31" s="80"/>
      <c r="S31" s="80"/>
      <c r="T31" s="80"/>
      <c r="U31" s="80"/>
      <c r="V31" s="80"/>
      <c r="W31" s="80"/>
      <c r="X31" s="80"/>
      <c r="Y31" s="80"/>
      <c r="Z31" s="80"/>
    </row>
    <row r="32" spans="1:28" ht="30" x14ac:dyDescent="0.25">
      <c r="A32" s="84" t="s">
        <v>327</v>
      </c>
      <c r="B32" s="84"/>
      <c r="C32" s="81" t="s">
        <v>328</v>
      </c>
      <c r="D32" s="81" t="s">
        <v>329</v>
      </c>
      <c r="E32" s="81" t="s">
        <v>330</v>
      </c>
      <c r="F32" s="81" t="s">
        <v>331</v>
      </c>
      <c r="G32" s="81" t="s">
        <v>332</v>
      </c>
      <c r="H32" s="81" t="s">
        <v>241</v>
      </c>
      <c r="I32" s="81" t="s">
        <v>333</v>
      </c>
      <c r="J32" s="81" t="s">
        <v>334</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6" t="str">
        <f>'3.4. Паспорт надежность'!A4:Z4</f>
        <v>Год раскрытия информации: 2022 год</v>
      </c>
      <c r="B5" s="276"/>
      <c r="C5" s="276"/>
      <c r="D5" s="276"/>
      <c r="E5" s="276"/>
      <c r="F5" s="276"/>
      <c r="G5" s="276"/>
      <c r="H5" s="276"/>
      <c r="I5" s="276"/>
      <c r="J5" s="276"/>
      <c r="K5" s="276"/>
      <c r="L5" s="276"/>
      <c r="M5" s="276"/>
      <c r="N5" s="276"/>
      <c r="O5" s="276"/>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4" t="str">
        <f>'1. паспорт местоположение'!A12:C12</f>
        <v>M_TP1800.VL.0114</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4" t="str">
        <f>'1. паспорт местоположение'!A15:C15</f>
        <v>Реконструкция ВЛ 110 кВ Муравленковская - Барсуковская 1 (протяженностью 57.54 км)</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9"/>
      <c r="B17" s="289"/>
      <c r="C17" s="289"/>
      <c r="D17" s="289"/>
      <c r="E17" s="289"/>
      <c r="F17" s="289"/>
      <c r="G17" s="289"/>
      <c r="H17" s="289"/>
      <c r="I17" s="289"/>
      <c r="J17" s="289"/>
      <c r="K17" s="289"/>
      <c r="L17" s="289"/>
      <c r="M17" s="289"/>
      <c r="N17" s="289"/>
      <c r="O17" s="289"/>
      <c r="P17" s="4"/>
      <c r="Q17" s="4"/>
      <c r="R17" s="4"/>
      <c r="S17" s="4"/>
      <c r="T17" s="4"/>
      <c r="U17" s="4"/>
      <c r="V17" s="4"/>
      <c r="W17" s="4"/>
    </row>
    <row r="18" spans="1:26" s="3" customFormat="1" ht="91.5" customHeight="1" x14ac:dyDescent="0.2">
      <c r="A18" s="326" t="s">
        <v>463</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3" t="s">
        <v>6</v>
      </c>
      <c r="B19" s="283" t="s">
        <v>89</v>
      </c>
      <c r="C19" s="283" t="s">
        <v>88</v>
      </c>
      <c r="D19" s="283" t="s">
        <v>77</v>
      </c>
      <c r="E19" s="327" t="s">
        <v>87</v>
      </c>
      <c r="F19" s="328"/>
      <c r="G19" s="328"/>
      <c r="H19" s="328"/>
      <c r="I19" s="329"/>
      <c r="J19" s="283" t="s">
        <v>86</v>
      </c>
      <c r="K19" s="283"/>
      <c r="L19" s="283"/>
      <c r="M19" s="283"/>
      <c r="N19" s="283"/>
      <c r="O19" s="283"/>
      <c r="P19" s="4"/>
      <c r="Q19" s="4"/>
      <c r="R19" s="4"/>
      <c r="S19" s="4"/>
      <c r="T19" s="4"/>
      <c r="U19" s="4"/>
      <c r="V19" s="4"/>
      <c r="W19" s="4"/>
    </row>
    <row r="20" spans="1:26" s="3" customFormat="1" ht="51" customHeight="1" x14ac:dyDescent="0.2">
      <c r="A20" s="283"/>
      <c r="B20" s="283"/>
      <c r="C20" s="283"/>
      <c r="D20" s="283"/>
      <c r="E20" s="45" t="s">
        <v>85</v>
      </c>
      <c r="F20" s="45" t="s">
        <v>84</v>
      </c>
      <c r="G20" s="45" t="s">
        <v>83</v>
      </c>
      <c r="H20" s="45" t="s">
        <v>82</v>
      </c>
      <c r="I20" s="45" t="s">
        <v>81</v>
      </c>
      <c r="J20" s="45" t="s">
        <v>80</v>
      </c>
      <c r="K20" s="45" t="s">
        <v>5</v>
      </c>
      <c r="L20" s="53" t="s">
        <v>4</v>
      </c>
      <c r="M20" s="52" t="s">
        <v>237</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496</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76" t="str">
        <f>'4. паспортбюджет'!A5:O5</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75" x14ac:dyDescent="0.3">
      <c r="A6" s="17"/>
      <c r="I6" s="16"/>
      <c r="J6" s="16"/>
      <c r="K6" s="15"/>
    </row>
    <row r="7" spans="1:44" s="12" customFormat="1" ht="18.75" x14ac:dyDescent="0.2">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M_TP1800.VL.0114</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2" t="str">
        <f>'1. паспорт местоположение'!A15:C15</f>
        <v>Реконструкция ВЛ 110 кВ Муравленковская - Барсуковская 1 (протяженностью 57.54 км)</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9" t="s">
        <v>464</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x14ac:dyDescent="0.25">
      <c r="AO19" s="123"/>
      <c r="AP19" s="123"/>
      <c r="AQ19" s="123"/>
      <c r="AR19" s="42"/>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95" t="s">
        <v>323</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1</v>
      </c>
      <c r="AL24" s="395"/>
      <c r="AM24" s="93"/>
      <c r="AN24" s="93"/>
      <c r="AO24" s="121"/>
      <c r="AP24" s="121"/>
      <c r="AQ24" s="121"/>
      <c r="AR24" s="121"/>
      <c r="AS24" s="99"/>
    </row>
    <row r="25" spans="1:45" ht="12.75" customHeight="1" x14ac:dyDescent="0.25">
      <c r="A25" s="375" t="s">
        <v>322</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4"/>
      <c r="AL25" s="374"/>
      <c r="AM25" s="94"/>
      <c r="AN25" s="396" t="s">
        <v>321</v>
      </c>
      <c r="AO25" s="396"/>
      <c r="AP25" s="396"/>
      <c r="AQ25" s="394"/>
      <c r="AR25" s="394"/>
      <c r="AS25" s="99"/>
    </row>
    <row r="26" spans="1:45" ht="17.25" customHeight="1" x14ac:dyDescent="0.25">
      <c r="A26" s="341" t="s">
        <v>320</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94"/>
      <c r="AN26" s="385" t="s">
        <v>319</v>
      </c>
      <c r="AO26" s="386"/>
      <c r="AP26" s="387"/>
      <c r="AQ26" s="377"/>
      <c r="AR26" s="378"/>
      <c r="AS26" s="99"/>
    </row>
    <row r="27" spans="1:45" ht="17.25" customHeight="1" x14ac:dyDescent="0.25">
      <c r="A27" s="341" t="s">
        <v>318</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94"/>
      <c r="AN27" s="385" t="s">
        <v>317</v>
      </c>
      <c r="AO27" s="386"/>
      <c r="AP27" s="387"/>
      <c r="AQ27" s="377"/>
      <c r="AR27" s="378"/>
      <c r="AS27" s="99"/>
    </row>
    <row r="28" spans="1:45" ht="27.75" customHeight="1" thickBot="1" x14ac:dyDescent="0.3">
      <c r="A28" s="388" t="s">
        <v>316</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61"/>
      <c r="AL28" s="361"/>
      <c r="AM28" s="94"/>
      <c r="AN28" s="391" t="s">
        <v>315</v>
      </c>
      <c r="AO28" s="392"/>
      <c r="AP28" s="393"/>
      <c r="AQ28" s="377"/>
      <c r="AR28" s="378"/>
      <c r="AS28" s="99"/>
    </row>
    <row r="29" spans="1:45" ht="17.25" customHeight="1" x14ac:dyDescent="0.25">
      <c r="A29" s="379" t="s">
        <v>314</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4"/>
      <c r="AL29" s="374"/>
      <c r="AM29" s="94"/>
      <c r="AN29" s="382"/>
      <c r="AO29" s="383"/>
      <c r="AP29" s="383"/>
      <c r="AQ29" s="377"/>
      <c r="AR29" s="384"/>
      <c r="AS29" s="99"/>
    </row>
    <row r="30" spans="1:45" ht="17.25" customHeight="1" x14ac:dyDescent="0.25">
      <c r="A30" s="341" t="s">
        <v>313</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94"/>
      <c r="AS30" s="99"/>
    </row>
    <row r="31" spans="1:45" ht="17.25" customHeight="1" x14ac:dyDescent="0.25">
      <c r="A31" s="341" t="s">
        <v>312</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94"/>
      <c r="AN31" s="94"/>
      <c r="AO31" s="120"/>
      <c r="AP31" s="120"/>
      <c r="AQ31" s="120"/>
      <c r="AR31" s="120"/>
      <c r="AS31" s="99"/>
    </row>
    <row r="32" spans="1:45" ht="17.25" customHeight="1" x14ac:dyDescent="0.25">
      <c r="A32" s="341" t="s">
        <v>287</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94"/>
      <c r="AN32" s="94"/>
      <c r="AO32" s="94"/>
      <c r="AP32" s="94"/>
      <c r="AQ32" s="94"/>
      <c r="AR32" s="94"/>
      <c r="AS32" s="99"/>
    </row>
    <row r="33" spans="1:45" ht="17.25" customHeight="1" x14ac:dyDescent="0.25">
      <c r="A33" s="341" t="s">
        <v>311</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67"/>
      <c r="AL33" s="367"/>
      <c r="AM33" s="94"/>
      <c r="AN33" s="94"/>
      <c r="AO33" s="94"/>
      <c r="AP33" s="94"/>
      <c r="AQ33" s="94"/>
      <c r="AR33" s="94"/>
      <c r="AS33" s="99"/>
    </row>
    <row r="34" spans="1:45" ht="17.25" customHeight="1" x14ac:dyDescent="0.25">
      <c r="A34" s="341" t="s">
        <v>310</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94"/>
      <c r="AN34" s="94"/>
      <c r="AO34" s="94"/>
      <c r="AP34" s="94"/>
      <c r="AQ34" s="94"/>
      <c r="AR34" s="94"/>
      <c r="AS34" s="99"/>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94"/>
      <c r="AN35" s="94"/>
      <c r="AO35" s="94"/>
      <c r="AP35" s="94"/>
      <c r="AQ35" s="94"/>
      <c r="AR35" s="94"/>
      <c r="AS35" s="99"/>
    </row>
    <row r="36" spans="1:45" ht="17.25" customHeight="1" thickBot="1" x14ac:dyDescent="0.3">
      <c r="A36" s="359" t="s">
        <v>275</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61"/>
      <c r="AL36" s="361"/>
      <c r="AM36" s="94"/>
      <c r="AN36" s="94"/>
      <c r="AO36" s="94"/>
      <c r="AP36" s="94"/>
      <c r="AQ36" s="94"/>
      <c r="AR36" s="94"/>
      <c r="AS36" s="99"/>
    </row>
    <row r="37" spans="1:45" ht="17.25" customHeight="1" x14ac:dyDescent="0.25">
      <c r="A37" s="375"/>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4"/>
      <c r="AL37" s="374"/>
      <c r="AM37" s="94"/>
      <c r="AN37" s="94"/>
      <c r="AO37" s="94"/>
      <c r="AP37" s="94"/>
      <c r="AQ37" s="94"/>
      <c r="AR37" s="94"/>
      <c r="AS37" s="99"/>
    </row>
    <row r="38" spans="1:45" ht="17.25" customHeight="1" x14ac:dyDescent="0.25">
      <c r="A38" s="341" t="s">
        <v>309</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94"/>
      <c r="AN38" s="94"/>
      <c r="AO38" s="94"/>
      <c r="AP38" s="94"/>
      <c r="AQ38" s="94"/>
      <c r="AR38" s="94"/>
      <c r="AS38" s="99"/>
    </row>
    <row r="39" spans="1:45" ht="17.25" customHeight="1" thickBot="1" x14ac:dyDescent="0.3">
      <c r="A39" s="359" t="s">
        <v>308</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61"/>
      <c r="AL39" s="361"/>
      <c r="AM39" s="94"/>
      <c r="AN39" s="94"/>
      <c r="AO39" s="94"/>
      <c r="AP39" s="94"/>
      <c r="AQ39" s="94"/>
      <c r="AR39" s="94"/>
      <c r="AS39" s="99"/>
    </row>
    <row r="40" spans="1:45" ht="17.25" customHeight="1" x14ac:dyDescent="0.25">
      <c r="A40" s="375" t="s">
        <v>307</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4"/>
      <c r="AL40" s="374"/>
      <c r="AM40" s="94"/>
      <c r="AN40" s="94"/>
      <c r="AO40" s="94"/>
      <c r="AP40" s="94"/>
      <c r="AQ40" s="94"/>
      <c r="AR40" s="94"/>
      <c r="AS40" s="99"/>
    </row>
    <row r="41" spans="1:45" ht="17.25" customHeight="1" x14ac:dyDescent="0.25">
      <c r="A41" s="341" t="s">
        <v>306</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94"/>
      <c r="AN41" s="94"/>
      <c r="AO41" s="94"/>
      <c r="AP41" s="94"/>
      <c r="AQ41" s="94"/>
      <c r="AR41" s="94"/>
      <c r="AS41" s="99"/>
    </row>
    <row r="42" spans="1:45" ht="17.25" customHeight="1" x14ac:dyDescent="0.25">
      <c r="A42" s="341" t="s">
        <v>305</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94"/>
      <c r="AN42" s="94"/>
      <c r="AO42" s="94"/>
      <c r="AP42" s="94"/>
      <c r="AQ42" s="94"/>
      <c r="AR42" s="94"/>
      <c r="AS42" s="99"/>
    </row>
    <row r="43" spans="1:45" ht="17.25" customHeight="1" x14ac:dyDescent="0.25">
      <c r="A43" s="341" t="s">
        <v>304</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94"/>
      <c r="AN43" s="94"/>
      <c r="AO43" s="94"/>
      <c r="AP43" s="94"/>
      <c r="AQ43" s="94"/>
      <c r="AR43" s="94"/>
      <c r="AS43" s="99"/>
    </row>
    <row r="44" spans="1:45" ht="17.25" customHeight="1" x14ac:dyDescent="0.25">
      <c r="A44" s="341" t="s">
        <v>303</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94"/>
      <c r="AN44" s="94"/>
      <c r="AO44" s="94"/>
      <c r="AP44" s="94"/>
      <c r="AQ44" s="94"/>
      <c r="AR44" s="94"/>
      <c r="AS44" s="99"/>
    </row>
    <row r="45" spans="1:45" ht="17.25" customHeight="1" x14ac:dyDescent="0.25">
      <c r="A45" s="341" t="s">
        <v>302</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94"/>
      <c r="AN45" s="94"/>
      <c r="AO45" s="94"/>
      <c r="AP45" s="94"/>
      <c r="AQ45" s="94"/>
      <c r="AR45" s="94"/>
      <c r="AS45" s="99"/>
    </row>
    <row r="46" spans="1:45" ht="17.25" customHeight="1" thickBot="1" x14ac:dyDescent="0.3">
      <c r="A46" s="368" t="s">
        <v>301</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94"/>
      <c r="AN46" s="94"/>
      <c r="AO46" s="94"/>
      <c r="AP46" s="94"/>
      <c r="AQ46" s="94"/>
      <c r="AR46" s="94"/>
      <c r="AS46" s="99"/>
    </row>
    <row r="47" spans="1:45" ht="24" customHeight="1" x14ac:dyDescent="0.25">
      <c r="A47" s="371" t="s">
        <v>300</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74" t="s">
        <v>5</v>
      </c>
      <c r="AL47" s="374"/>
      <c r="AM47" s="358" t="s">
        <v>281</v>
      </c>
      <c r="AN47" s="358"/>
      <c r="AO47" s="107" t="s">
        <v>280</v>
      </c>
      <c r="AP47" s="107" t="s">
        <v>279</v>
      </c>
      <c r="AQ47" s="99"/>
    </row>
    <row r="48" spans="1:45" ht="12" customHeight="1" x14ac:dyDescent="0.25">
      <c r="A48" s="341" t="s">
        <v>299</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11"/>
      <c r="AP48" s="111"/>
      <c r="AQ48" s="99"/>
    </row>
    <row r="49" spans="1:43" ht="12" customHeight="1" x14ac:dyDescent="0.25">
      <c r="A49" s="341" t="s">
        <v>298</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11"/>
      <c r="AP49" s="111"/>
      <c r="AQ49" s="99"/>
    </row>
    <row r="50" spans="1:43" ht="12" customHeight="1" thickBot="1" x14ac:dyDescent="0.3">
      <c r="A50" s="359" t="s">
        <v>297</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c r="AL50" s="361"/>
      <c r="AM50" s="361"/>
      <c r="AN50" s="361"/>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56" t="s">
        <v>296</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8" t="s">
        <v>5</v>
      </c>
      <c r="AL52" s="358"/>
      <c r="AM52" s="358" t="s">
        <v>281</v>
      </c>
      <c r="AN52" s="358"/>
      <c r="AO52" s="107" t="s">
        <v>280</v>
      </c>
      <c r="AP52" s="107" t="s">
        <v>279</v>
      </c>
      <c r="AQ52" s="99"/>
    </row>
    <row r="53" spans="1:43" ht="11.25" customHeight="1" x14ac:dyDescent="0.25">
      <c r="A53" s="365" t="s">
        <v>295</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67"/>
      <c r="AL53" s="367"/>
      <c r="AM53" s="367"/>
      <c r="AN53" s="367"/>
      <c r="AO53" s="115"/>
      <c r="AP53" s="115"/>
      <c r="AQ53" s="99"/>
    </row>
    <row r="54" spans="1:43" ht="12" customHeight="1" x14ac:dyDescent="0.25">
      <c r="A54" s="341" t="s">
        <v>294</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11"/>
      <c r="AP54" s="111"/>
      <c r="AQ54" s="99"/>
    </row>
    <row r="55" spans="1:43" ht="12" customHeight="1" x14ac:dyDescent="0.25">
      <c r="A55" s="341" t="s">
        <v>293</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11"/>
      <c r="AP55" s="111"/>
      <c r="AQ55" s="99"/>
    </row>
    <row r="56" spans="1:43" ht="12" customHeight="1" thickBot="1" x14ac:dyDescent="0.3">
      <c r="A56" s="359" t="s">
        <v>292</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c r="AL56" s="361"/>
      <c r="AM56" s="361"/>
      <c r="AN56" s="361"/>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56" t="s">
        <v>291</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8" t="s">
        <v>5</v>
      </c>
      <c r="AL58" s="358"/>
      <c r="AM58" s="358" t="s">
        <v>281</v>
      </c>
      <c r="AN58" s="358"/>
      <c r="AO58" s="107" t="s">
        <v>280</v>
      </c>
      <c r="AP58" s="107" t="s">
        <v>279</v>
      </c>
      <c r="AQ58" s="99"/>
    </row>
    <row r="59" spans="1:43" ht="12.75" customHeight="1" x14ac:dyDescent="0.25">
      <c r="A59" s="362" t="s">
        <v>290</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13"/>
      <c r="AP59" s="113"/>
      <c r="AQ59" s="105"/>
    </row>
    <row r="60" spans="1:43" ht="12" customHeight="1" x14ac:dyDescent="0.25">
      <c r="A60" s="341" t="s">
        <v>289</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11"/>
      <c r="AP60" s="111"/>
      <c r="AQ60" s="99"/>
    </row>
    <row r="61" spans="1:43" ht="12" customHeight="1" x14ac:dyDescent="0.25">
      <c r="A61" s="341" t="s">
        <v>288</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11"/>
      <c r="AP61" s="111"/>
      <c r="AQ61" s="99"/>
    </row>
    <row r="62" spans="1:43" ht="12" customHeight="1" x14ac:dyDescent="0.25">
      <c r="A62" s="341" t="s">
        <v>287</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11"/>
      <c r="AP62" s="111"/>
      <c r="AQ62" s="99"/>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11"/>
      <c r="AP63" s="111"/>
      <c r="AQ63" s="99"/>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11"/>
      <c r="AP64" s="111"/>
      <c r="AQ64" s="99"/>
    </row>
    <row r="65" spans="1:43" ht="12" customHeight="1" x14ac:dyDescent="0.25">
      <c r="A65" s="341" t="s">
        <v>286</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11"/>
      <c r="AP65" s="111"/>
      <c r="AQ65" s="99"/>
    </row>
    <row r="66" spans="1:43" ht="27.75" customHeight="1" x14ac:dyDescent="0.25">
      <c r="A66" s="345" t="s">
        <v>285</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12"/>
      <c r="AP66" s="112"/>
      <c r="AQ66" s="105"/>
    </row>
    <row r="67" spans="1:43" ht="11.25" customHeight="1" x14ac:dyDescent="0.25">
      <c r="A67" s="341" t="s">
        <v>277</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11"/>
      <c r="AP67" s="111"/>
      <c r="AQ67" s="99"/>
    </row>
    <row r="68" spans="1:43" ht="25.5" customHeight="1" x14ac:dyDescent="0.25">
      <c r="A68" s="345" t="s">
        <v>278</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12"/>
      <c r="AP68" s="112"/>
      <c r="AQ68" s="105"/>
    </row>
    <row r="69" spans="1:43" ht="12" customHeight="1" x14ac:dyDescent="0.25">
      <c r="A69" s="341" t="s">
        <v>276</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11"/>
      <c r="AP69" s="111"/>
      <c r="AQ69" s="99"/>
    </row>
    <row r="70" spans="1:43" ht="12.75" customHeight="1" x14ac:dyDescent="0.25">
      <c r="A70" s="350" t="s">
        <v>284</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8"/>
      <c r="AL70" s="348"/>
      <c r="AM70" s="348"/>
      <c r="AN70" s="348"/>
      <c r="AO70" s="112"/>
      <c r="AP70" s="112"/>
      <c r="AQ70" s="105"/>
    </row>
    <row r="71" spans="1:43" ht="12" customHeight="1" x14ac:dyDescent="0.25">
      <c r="A71" s="341" t="s">
        <v>275</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11"/>
      <c r="AP71" s="111"/>
      <c r="AQ71" s="99"/>
    </row>
    <row r="72" spans="1:43" ht="12.75" customHeight="1" thickBot="1" x14ac:dyDescent="0.3">
      <c r="A72" s="352" t="s">
        <v>283</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56" t="s">
        <v>282</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8" t="s">
        <v>5</v>
      </c>
      <c r="AL74" s="358"/>
      <c r="AM74" s="358" t="s">
        <v>281</v>
      </c>
      <c r="AN74" s="358"/>
      <c r="AO74" s="107" t="s">
        <v>280</v>
      </c>
      <c r="AP74" s="107" t="s">
        <v>279</v>
      </c>
      <c r="AQ74" s="99"/>
    </row>
    <row r="75" spans="1:43" ht="25.5" customHeight="1" x14ac:dyDescent="0.25">
      <c r="A75" s="345" t="s">
        <v>278</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49"/>
      <c r="AN75" s="349"/>
      <c r="AO75" s="103"/>
      <c r="AP75" s="103"/>
      <c r="AQ75" s="105"/>
    </row>
    <row r="76" spans="1:43" ht="12" customHeight="1" x14ac:dyDescent="0.25">
      <c r="A76" s="341" t="s">
        <v>277</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44"/>
      <c r="AN76" s="344"/>
      <c r="AO76" s="106"/>
      <c r="AP76" s="106"/>
      <c r="AQ76" s="99"/>
    </row>
    <row r="77" spans="1:43" ht="12" customHeight="1" x14ac:dyDescent="0.25">
      <c r="A77" s="341" t="s">
        <v>276</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44"/>
      <c r="AN77" s="344"/>
      <c r="AO77" s="106"/>
      <c r="AP77" s="106"/>
      <c r="AQ77" s="99"/>
    </row>
    <row r="78" spans="1:43" ht="12" customHeight="1" x14ac:dyDescent="0.25">
      <c r="A78" s="341" t="s">
        <v>275</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44"/>
      <c r="AN78" s="344"/>
      <c r="AO78" s="106"/>
      <c r="AP78" s="106"/>
      <c r="AQ78" s="99"/>
    </row>
    <row r="79" spans="1:43" ht="12" customHeight="1" x14ac:dyDescent="0.25">
      <c r="A79" s="341" t="s">
        <v>274</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44"/>
      <c r="AN79" s="344"/>
      <c r="AO79" s="106"/>
      <c r="AP79" s="106"/>
      <c r="AQ79" s="99"/>
    </row>
    <row r="80" spans="1:43" ht="12" customHeight="1" x14ac:dyDescent="0.25">
      <c r="A80" s="341" t="s">
        <v>273</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44"/>
      <c r="AN80" s="344"/>
      <c r="AO80" s="106"/>
      <c r="AP80" s="106"/>
      <c r="AQ80" s="99"/>
    </row>
    <row r="81" spans="1:45" ht="12.75" customHeight="1" x14ac:dyDescent="0.25">
      <c r="A81" s="341" t="s">
        <v>272</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44"/>
      <c r="AN81" s="344"/>
      <c r="AO81" s="106"/>
      <c r="AP81" s="106"/>
      <c r="AQ81" s="99"/>
    </row>
    <row r="82" spans="1:45" ht="12.75" customHeight="1" x14ac:dyDescent="0.25">
      <c r="A82" s="341" t="s">
        <v>271</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44"/>
      <c r="AN82" s="344"/>
      <c r="AO82" s="106"/>
      <c r="AP82" s="106"/>
      <c r="AQ82" s="99"/>
    </row>
    <row r="83" spans="1:45" ht="12" customHeight="1" x14ac:dyDescent="0.25">
      <c r="A83" s="350" t="s">
        <v>270</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8"/>
      <c r="AL83" s="348"/>
      <c r="AM83" s="349"/>
      <c r="AN83" s="349"/>
      <c r="AO83" s="103"/>
      <c r="AP83" s="103"/>
      <c r="AQ83" s="105"/>
    </row>
    <row r="84" spans="1:45" ht="12" customHeight="1" x14ac:dyDescent="0.25">
      <c r="A84" s="350" t="s">
        <v>269</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8"/>
      <c r="AL84" s="348"/>
      <c r="AM84" s="349"/>
      <c r="AN84" s="349"/>
      <c r="AO84" s="103"/>
      <c r="AP84" s="103"/>
      <c r="AQ84" s="105"/>
    </row>
    <row r="85" spans="1:45" ht="12" customHeight="1" x14ac:dyDescent="0.25">
      <c r="A85" s="341" t="s">
        <v>268</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44"/>
      <c r="AN85" s="344"/>
      <c r="AO85" s="106"/>
      <c r="AP85" s="106"/>
      <c r="AQ85" s="93"/>
    </row>
    <row r="86" spans="1:45" ht="27.75" customHeight="1" x14ac:dyDescent="0.25">
      <c r="A86" s="345" t="s">
        <v>267</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49"/>
      <c r="AN86" s="349"/>
      <c r="AO86" s="103"/>
      <c r="AP86" s="103"/>
      <c r="AQ86" s="105"/>
    </row>
    <row r="87" spans="1:45" x14ac:dyDescent="0.25">
      <c r="A87" s="345" t="s">
        <v>266</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49"/>
      <c r="AN87" s="349"/>
      <c r="AO87" s="103"/>
      <c r="AP87" s="103"/>
      <c r="AQ87" s="105"/>
    </row>
    <row r="88" spans="1:45" ht="14.25" customHeight="1" x14ac:dyDescent="0.25">
      <c r="A88" s="334" t="s">
        <v>265</v>
      </c>
      <c r="B88" s="335"/>
      <c r="C88" s="335"/>
      <c r="D88" s="336"/>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37"/>
      <c r="AL88" s="338"/>
      <c r="AM88" s="339"/>
      <c r="AN88" s="340"/>
      <c r="AO88" s="103"/>
      <c r="AP88" s="103"/>
      <c r="AQ88" s="105"/>
    </row>
    <row r="89" spans="1:45" x14ac:dyDescent="0.25">
      <c r="A89" s="334" t="s">
        <v>264</v>
      </c>
      <c r="B89" s="335"/>
      <c r="C89" s="335"/>
      <c r="D89" s="336"/>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37"/>
      <c r="AL89" s="338"/>
      <c r="AM89" s="339"/>
      <c r="AN89" s="340"/>
      <c r="AO89" s="103"/>
      <c r="AP89" s="103"/>
      <c r="AQ89" s="93"/>
    </row>
    <row r="90" spans="1:45" ht="12" customHeight="1" thickBot="1" x14ac:dyDescent="0.3">
      <c r="A90" s="102" t="s">
        <v>263</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30"/>
      <c r="AL90" s="331"/>
      <c r="AM90" s="332"/>
      <c r="AN90" s="333"/>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262</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261</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260</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259</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258</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8" zoomScale="70" zoomScaleSheetLayoutView="70" workbookViewId="0">
      <selection activeCell="H39" sqref="H39"/>
    </sheetView>
  </sheetViews>
  <sheetFormatPr defaultRowHeight="15.75" x14ac:dyDescent="0.25"/>
  <cols>
    <col min="1" max="1" width="9.140625" style="69"/>
    <col min="2" max="2" width="37.7109375" style="69" customWidth="1"/>
    <col min="3" max="3" width="17.42578125" style="69" customWidth="1"/>
    <col min="4" max="4" width="16.7109375" style="69" customWidth="1"/>
    <col min="5" max="6" width="0" style="69" hidden="1" customWidth="1"/>
    <col min="7" max="7" width="14.140625" style="69" customWidth="1"/>
    <col min="8" max="8" width="16.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x14ac:dyDescent="0.25">
      <c r="L1" s="173" t="s">
        <v>70</v>
      </c>
    </row>
    <row r="2" spans="1:44" x14ac:dyDescent="0.25">
      <c r="L2" s="47" t="s">
        <v>11</v>
      </c>
    </row>
    <row r="3" spans="1:44" x14ac:dyDescent="0.25">
      <c r="L3" s="47" t="s">
        <v>69</v>
      </c>
    </row>
    <row r="4" spans="1:44" x14ac:dyDescent="0.25">
      <c r="K4" s="47"/>
    </row>
    <row r="5" spans="1:44" x14ac:dyDescent="0.25">
      <c r="A5" s="276" t="str">
        <f>'5. анализ эконом эфф'!A5:AR5</f>
        <v>Год раскрытия информации: 2022 год</v>
      </c>
      <c r="B5" s="276"/>
      <c r="C5" s="276"/>
      <c r="D5" s="276"/>
      <c r="E5" s="276"/>
      <c r="F5" s="276"/>
      <c r="G5" s="276"/>
      <c r="H5" s="276"/>
      <c r="I5" s="276"/>
      <c r="J5" s="276"/>
      <c r="K5" s="276"/>
      <c r="L5" s="276"/>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x14ac:dyDescent="0.25">
      <c r="K6" s="47"/>
    </row>
    <row r="7" spans="1:44" x14ac:dyDescent="0.25">
      <c r="A7" s="409" t="s">
        <v>10</v>
      </c>
      <c r="B7" s="409"/>
      <c r="C7" s="409"/>
      <c r="D7" s="409"/>
      <c r="E7" s="409"/>
      <c r="F7" s="409"/>
      <c r="G7" s="409"/>
      <c r="H7" s="409"/>
      <c r="I7" s="409"/>
      <c r="J7" s="409"/>
      <c r="K7" s="409"/>
      <c r="L7" s="409"/>
    </row>
    <row r="8" spans="1:44" x14ac:dyDescent="0.25">
      <c r="A8" s="409"/>
      <c r="B8" s="409"/>
      <c r="C8" s="409"/>
      <c r="D8" s="409"/>
      <c r="E8" s="409"/>
      <c r="F8" s="409"/>
      <c r="G8" s="409"/>
      <c r="H8" s="409"/>
      <c r="I8" s="409"/>
      <c r="J8" s="409"/>
      <c r="K8" s="409"/>
      <c r="L8" s="409"/>
    </row>
    <row r="9" spans="1:44" x14ac:dyDescent="0.25">
      <c r="A9" s="410" t="str">
        <f>'1. паспорт местоположение'!A9:C9</f>
        <v>АО "Россети Тюмень"</v>
      </c>
      <c r="B9" s="410"/>
      <c r="C9" s="410"/>
      <c r="D9" s="410"/>
      <c r="E9" s="410"/>
      <c r="F9" s="410"/>
      <c r="G9" s="410"/>
      <c r="H9" s="410"/>
      <c r="I9" s="410"/>
      <c r="J9" s="410"/>
      <c r="K9" s="410"/>
      <c r="L9" s="410"/>
    </row>
    <row r="10" spans="1:44" x14ac:dyDescent="0.25">
      <c r="A10" s="411" t="s">
        <v>9</v>
      </c>
      <c r="B10" s="411"/>
      <c r="C10" s="411"/>
      <c r="D10" s="411"/>
      <c r="E10" s="411"/>
      <c r="F10" s="411"/>
      <c r="G10" s="411"/>
      <c r="H10" s="411"/>
      <c r="I10" s="411"/>
      <c r="J10" s="411"/>
      <c r="K10" s="411"/>
      <c r="L10" s="411"/>
    </row>
    <row r="11" spans="1:44" x14ac:dyDescent="0.25">
      <c r="A11" s="409"/>
      <c r="B11" s="409"/>
      <c r="C11" s="409"/>
      <c r="D11" s="409"/>
      <c r="E11" s="409"/>
      <c r="F11" s="409"/>
      <c r="G11" s="409"/>
      <c r="H11" s="409"/>
      <c r="I11" s="409"/>
      <c r="J11" s="409"/>
      <c r="K11" s="409"/>
      <c r="L11" s="409"/>
    </row>
    <row r="12" spans="1:44" x14ac:dyDescent="0.25">
      <c r="A12" s="410" t="str">
        <f>'1. паспорт местоположение'!A12:C12</f>
        <v>M_TP1800.VL.0114</v>
      </c>
      <c r="B12" s="410"/>
      <c r="C12" s="410"/>
      <c r="D12" s="410"/>
      <c r="E12" s="410"/>
      <c r="F12" s="410"/>
      <c r="G12" s="410"/>
      <c r="H12" s="410"/>
      <c r="I12" s="410"/>
      <c r="J12" s="410"/>
      <c r="K12" s="410"/>
      <c r="L12" s="410"/>
    </row>
    <row r="13" spans="1:44" x14ac:dyDescent="0.25">
      <c r="A13" s="411" t="s">
        <v>8</v>
      </c>
      <c r="B13" s="411"/>
      <c r="C13" s="411"/>
      <c r="D13" s="411"/>
      <c r="E13" s="411"/>
      <c r="F13" s="411"/>
      <c r="G13" s="411"/>
      <c r="H13" s="411"/>
      <c r="I13" s="411"/>
      <c r="J13" s="411"/>
      <c r="K13" s="411"/>
      <c r="L13" s="411"/>
    </row>
    <row r="14" spans="1:44" x14ac:dyDescent="0.25">
      <c r="A14" s="407"/>
      <c r="B14" s="407"/>
      <c r="C14" s="407"/>
      <c r="D14" s="407"/>
      <c r="E14" s="407"/>
      <c r="F14" s="407"/>
      <c r="G14" s="407"/>
      <c r="H14" s="407"/>
      <c r="I14" s="407"/>
      <c r="J14" s="407"/>
      <c r="K14" s="407"/>
      <c r="L14" s="407"/>
    </row>
    <row r="15" spans="1:44" ht="33" customHeight="1" x14ac:dyDescent="0.25">
      <c r="A15" s="412" t="str">
        <f>'1. паспорт местоположение'!A15:C15</f>
        <v>Реконструкция ВЛ 110 кВ Муравленковская - Барсуковская 1 (протяженностью 57.54 км)</v>
      </c>
      <c r="B15" s="412"/>
      <c r="C15" s="412"/>
      <c r="D15" s="412"/>
      <c r="E15" s="412"/>
      <c r="F15" s="412"/>
      <c r="G15" s="412"/>
      <c r="H15" s="412"/>
      <c r="I15" s="412"/>
      <c r="J15" s="412"/>
      <c r="K15" s="412"/>
      <c r="L15" s="412"/>
    </row>
    <row r="16" spans="1:44" x14ac:dyDescent="0.25">
      <c r="A16" s="411" t="s">
        <v>7</v>
      </c>
      <c r="B16" s="411"/>
      <c r="C16" s="411"/>
      <c r="D16" s="411"/>
      <c r="E16" s="411"/>
      <c r="F16" s="411"/>
      <c r="G16" s="411"/>
      <c r="H16" s="411"/>
      <c r="I16" s="411"/>
      <c r="J16" s="411"/>
      <c r="K16" s="411"/>
      <c r="L16" s="411"/>
    </row>
    <row r="17" spans="1:12" ht="15.75" customHeight="1" x14ac:dyDescent="0.25">
      <c r="L17" s="168"/>
    </row>
    <row r="18" spans="1:12" x14ac:dyDescent="0.25">
      <c r="K18" s="47"/>
    </row>
    <row r="19" spans="1:12" ht="15.75" customHeight="1" x14ac:dyDescent="0.25">
      <c r="A19" s="408" t="s">
        <v>465</v>
      </c>
      <c r="B19" s="408"/>
      <c r="C19" s="408"/>
      <c r="D19" s="408"/>
      <c r="E19" s="408"/>
      <c r="F19" s="408"/>
      <c r="G19" s="408"/>
      <c r="H19" s="408"/>
      <c r="I19" s="408"/>
      <c r="J19" s="408"/>
      <c r="K19" s="408"/>
      <c r="L19" s="408"/>
    </row>
    <row r="20" spans="1:12" x14ac:dyDescent="0.25">
      <c r="A20" s="169"/>
      <c r="B20" s="169"/>
      <c r="C20" s="70"/>
      <c r="D20" s="70"/>
      <c r="E20" s="70"/>
      <c r="F20" s="70"/>
      <c r="G20" s="70"/>
      <c r="H20" s="70"/>
      <c r="I20" s="70"/>
      <c r="J20" s="70"/>
      <c r="K20" s="70"/>
      <c r="L20" s="70"/>
    </row>
    <row r="21" spans="1:12" ht="28.5" customHeight="1" x14ac:dyDescent="0.25">
      <c r="A21" s="397" t="s">
        <v>228</v>
      </c>
      <c r="B21" s="397" t="s">
        <v>227</v>
      </c>
      <c r="C21" s="403" t="s">
        <v>398</v>
      </c>
      <c r="D21" s="403"/>
      <c r="E21" s="403"/>
      <c r="F21" s="403"/>
      <c r="G21" s="403"/>
      <c r="H21" s="403"/>
      <c r="I21" s="398" t="s">
        <v>226</v>
      </c>
      <c r="J21" s="400" t="s">
        <v>400</v>
      </c>
      <c r="K21" s="397" t="s">
        <v>225</v>
      </c>
      <c r="L21" s="399" t="s">
        <v>399</v>
      </c>
    </row>
    <row r="22" spans="1:12" ht="58.5" customHeight="1" x14ac:dyDescent="0.25">
      <c r="A22" s="397"/>
      <c r="B22" s="397"/>
      <c r="C22" s="404" t="s">
        <v>3</v>
      </c>
      <c r="D22" s="404"/>
      <c r="E22" s="141"/>
      <c r="F22" s="142"/>
      <c r="G22" s="405" t="s">
        <v>2</v>
      </c>
      <c r="H22" s="406"/>
      <c r="I22" s="398"/>
      <c r="J22" s="401"/>
      <c r="K22" s="397"/>
      <c r="L22" s="399"/>
    </row>
    <row r="23" spans="1:12" ht="47.25" x14ac:dyDescent="0.25">
      <c r="A23" s="397"/>
      <c r="B23" s="397"/>
      <c r="C23" s="79" t="s">
        <v>224</v>
      </c>
      <c r="D23" s="79" t="s">
        <v>223</v>
      </c>
      <c r="E23" s="79" t="s">
        <v>224</v>
      </c>
      <c r="F23" s="79" t="s">
        <v>223</v>
      </c>
      <c r="G23" s="79" t="s">
        <v>224</v>
      </c>
      <c r="H23" s="79" t="s">
        <v>223</v>
      </c>
      <c r="I23" s="398"/>
      <c r="J23" s="402"/>
      <c r="K23" s="397"/>
      <c r="L23" s="399"/>
    </row>
    <row r="24" spans="1:12" x14ac:dyDescent="0.25">
      <c r="A24" s="167">
        <v>1</v>
      </c>
      <c r="B24" s="247">
        <v>2</v>
      </c>
      <c r="C24" s="79">
        <v>3</v>
      </c>
      <c r="D24" s="79">
        <v>4</v>
      </c>
      <c r="E24" s="79">
        <v>5</v>
      </c>
      <c r="F24" s="79">
        <v>6</v>
      </c>
      <c r="G24" s="79">
        <v>7</v>
      </c>
      <c r="H24" s="79">
        <v>8</v>
      </c>
      <c r="I24" s="79">
        <v>9</v>
      </c>
      <c r="J24" s="79">
        <v>10</v>
      </c>
      <c r="K24" s="79">
        <v>11</v>
      </c>
      <c r="L24" s="79">
        <v>12</v>
      </c>
    </row>
    <row r="25" spans="1:12" ht="15.75" customHeight="1" x14ac:dyDescent="0.25">
      <c r="A25" s="79">
        <v>1</v>
      </c>
      <c r="B25" s="248" t="s">
        <v>222</v>
      </c>
      <c r="C25" s="78"/>
      <c r="D25" s="78"/>
      <c r="E25" s="78"/>
      <c r="F25" s="78"/>
      <c r="G25" s="78"/>
      <c r="H25" s="78"/>
      <c r="I25" s="78"/>
      <c r="J25" s="78"/>
      <c r="K25" s="76"/>
      <c r="L25" s="174"/>
    </row>
    <row r="26" spans="1:12" ht="21.75" customHeight="1" x14ac:dyDescent="0.25">
      <c r="A26" s="79" t="s">
        <v>221</v>
      </c>
      <c r="B26" s="249" t="s">
        <v>405</v>
      </c>
      <c r="C26" s="72" t="s">
        <v>508</v>
      </c>
      <c r="D26" s="72"/>
      <c r="E26" s="72"/>
      <c r="F26" s="72"/>
      <c r="G26" s="72" t="s">
        <v>594</v>
      </c>
      <c r="H26" s="72"/>
      <c r="I26" s="78"/>
      <c r="J26" s="78"/>
      <c r="K26" s="76"/>
      <c r="L26" s="76"/>
    </row>
    <row r="27" spans="1:12" s="71" customFormat="1" ht="39" customHeight="1" x14ac:dyDescent="0.25">
      <c r="A27" s="79" t="s">
        <v>220</v>
      </c>
      <c r="B27" s="249" t="s">
        <v>407</v>
      </c>
      <c r="C27" s="72" t="s">
        <v>508</v>
      </c>
      <c r="D27" s="72"/>
      <c r="E27" s="72"/>
      <c r="F27" s="72"/>
      <c r="G27" s="72" t="s">
        <v>594</v>
      </c>
      <c r="H27" s="72"/>
      <c r="I27" s="78"/>
      <c r="J27" s="78"/>
      <c r="K27" s="76"/>
      <c r="L27" s="76"/>
    </row>
    <row r="28" spans="1:12" s="71" customFormat="1" ht="70.5" customHeight="1" x14ac:dyDescent="0.25">
      <c r="A28" s="79" t="s">
        <v>406</v>
      </c>
      <c r="B28" s="249" t="s">
        <v>411</v>
      </c>
      <c r="C28" s="72" t="s">
        <v>508</v>
      </c>
      <c r="D28" s="72"/>
      <c r="E28" s="72"/>
      <c r="F28" s="72"/>
      <c r="G28" s="172">
        <f>H31+60</f>
        <v>45554</v>
      </c>
      <c r="H28" s="172">
        <f>G28+30</f>
        <v>45584</v>
      </c>
      <c r="I28" s="78"/>
      <c r="J28" s="78"/>
      <c r="K28" s="76"/>
      <c r="L28" s="76"/>
    </row>
    <row r="29" spans="1:12" s="71" customFormat="1" ht="54" customHeight="1" x14ac:dyDescent="0.25">
      <c r="A29" s="79" t="s">
        <v>219</v>
      </c>
      <c r="B29" s="249" t="s">
        <v>410</v>
      </c>
      <c r="C29" s="72" t="s">
        <v>508</v>
      </c>
      <c r="D29" s="72"/>
      <c r="E29" s="72"/>
      <c r="F29" s="72"/>
      <c r="G29" s="172">
        <f>H28+1</f>
        <v>45585</v>
      </c>
      <c r="H29" s="172">
        <f>G29+30</f>
        <v>45615</v>
      </c>
      <c r="I29" s="78"/>
      <c r="J29" s="78"/>
      <c r="K29" s="76"/>
      <c r="L29" s="76"/>
    </row>
    <row r="30" spans="1:12" s="71" customFormat="1" ht="42" customHeight="1" x14ac:dyDescent="0.25">
      <c r="A30" s="79" t="s">
        <v>218</v>
      </c>
      <c r="B30" s="249" t="s">
        <v>412</v>
      </c>
      <c r="C30" s="72" t="s">
        <v>508</v>
      </c>
      <c r="D30" s="72"/>
      <c r="E30" s="72"/>
      <c r="F30" s="72"/>
      <c r="G30" s="172">
        <f>H29+60</f>
        <v>45675</v>
      </c>
      <c r="H30" s="217">
        <f>G30+60</f>
        <v>45735</v>
      </c>
      <c r="I30" s="78"/>
      <c r="J30" s="78"/>
      <c r="K30" s="76"/>
      <c r="L30" s="76"/>
    </row>
    <row r="31" spans="1:12" s="71" customFormat="1" ht="37.5" customHeight="1" x14ac:dyDescent="0.25">
      <c r="A31" s="79" t="s">
        <v>217</v>
      </c>
      <c r="B31" s="250" t="s">
        <v>408</v>
      </c>
      <c r="C31" s="72" t="s">
        <v>508</v>
      </c>
      <c r="D31" s="72"/>
      <c r="E31" s="72"/>
      <c r="F31" s="72"/>
      <c r="G31" s="171">
        <v>45474</v>
      </c>
      <c r="H31" s="172">
        <f>G31+20</f>
        <v>45494</v>
      </c>
      <c r="I31" s="78"/>
      <c r="J31" s="78"/>
      <c r="K31" s="76"/>
      <c r="L31" s="76"/>
    </row>
    <row r="32" spans="1:12" s="71" customFormat="1" ht="31.5" x14ac:dyDescent="0.25">
      <c r="A32" s="79" t="s">
        <v>215</v>
      </c>
      <c r="B32" s="250" t="s">
        <v>413</v>
      </c>
      <c r="C32" s="72" t="s">
        <v>508</v>
      </c>
      <c r="D32" s="72"/>
      <c r="E32" s="72"/>
      <c r="F32" s="72"/>
      <c r="G32" s="172">
        <f>H29+60</f>
        <v>45675</v>
      </c>
      <c r="H32" s="172">
        <f>G32+30</f>
        <v>45705</v>
      </c>
      <c r="I32" s="78"/>
      <c r="J32" s="78"/>
      <c r="K32" s="76"/>
      <c r="L32" s="76"/>
    </row>
    <row r="33" spans="1:12" s="71" customFormat="1" ht="37.5" customHeight="1" x14ac:dyDescent="0.25">
      <c r="A33" s="79" t="s">
        <v>424</v>
      </c>
      <c r="B33" s="250" t="s">
        <v>341</v>
      </c>
      <c r="C33" s="72" t="s">
        <v>508</v>
      </c>
      <c r="D33" s="72"/>
      <c r="E33" s="72"/>
      <c r="F33" s="72"/>
      <c r="G33" s="217">
        <f>H32+1</f>
        <v>45706</v>
      </c>
      <c r="H33" s="217">
        <f>G33+30</f>
        <v>45736</v>
      </c>
      <c r="I33" s="78"/>
      <c r="J33" s="78"/>
      <c r="K33" s="76"/>
      <c r="L33" s="76"/>
    </row>
    <row r="34" spans="1:12" s="71" customFormat="1" ht="47.25" customHeight="1" x14ac:dyDescent="0.25">
      <c r="A34" s="79" t="s">
        <v>425</v>
      </c>
      <c r="B34" s="250" t="s">
        <v>417</v>
      </c>
      <c r="C34" s="72" t="s">
        <v>508</v>
      </c>
      <c r="D34" s="72"/>
      <c r="E34" s="72"/>
      <c r="F34" s="72"/>
      <c r="G34" s="72" t="s">
        <v>594</v>
      </c>
      <c r="H34" s="77"/>
      <c r="I34" s="77"/>
      <c r="J34" s="77"/>
      <c r="K34" s="77"/>
      <c r="L34" s="76"/>
    </row>
    <row r="35" spans="1:12" s="71" customFormat="1" ht="49.5" customHeight="1" x14ac:dyDescent="0.25">
      <c r="A35" s="79" t="s">
        <v>426</v>
      </c>
      <c r="B35" s="250" t="s">
        <v>216</v>
      </c>
      <c r="C35" s="72" t="s">
        <v>508</v>
      </c>
      <c r="D35" s="72"/>
      <c r="E35" s="72"/>
      <c r="F35" s="72"/>
      <c r="G35" s="171">
        <f>H37+1</f>
        <v>45857</v>
      </c>
      <c r="H35" s="171">
        <f>G35+7</f>
        <v>45864</v>
      </c>
      <c r="I35" s="77"/>
      <c r="J35" s="77"/>
      <c r="K35" s="77"/>
      <c r="L35" s="76"/>
    </row>
    <row r="36" spans="1:12" ht="37.5" customHeight="1" x14ac:dyDescent="0.25">
      <c r="A36" s="79" t="s">
        <v>427</v>
      </c>
      <c r="B36" s="250" t="s">
        <v>409</v>
      </c>
      <c r="C36" s="72" t="s">
        <v>508</v>
      </c>
      <c r="D36" s="72"/>
      <c r="E36" s="72"/>
      <c r="F36" s="72"/>
      <c r="G36" s="72" t="s">
        <v>594</v>
      </c>
      <c r="H36" s="171"/>
      <c r="I36" s="170"/>
      <c r="J36" s="170"/>
      <c r="K36" s="76"/>
      <c r="L36" s="76"/>
    </row>
    <row r="37" spans="1:12" x14ac:dyDescent="0.25">
      <c r="A37" s="79" t="s">
        <v>428</v>
      </c>
      <c r="B37" s="250" t="s">
        <v>214</v>
      </c>
      <c r="C37" s="72" t="s">
        <v>508</v>
      </c>
      <c r="D37" s="72"/>
      <c r="E37" s="72"/>
      <c r="F37" s="72"/>
      <c r="G37" s="171">
        <f>H33+90</f>
        <v>45826</v>
      </c>
      <c r="H37" s="171">
        <f>G37+30</f>
        <v>45856</v>
      </c>
      <c r="I37" s="170"/>
      <c r="J37" s="170"/>
      <c r="K37" s="76"/>
      <c r="L37" s="76"/>
    </row>
    <row r="38" spans="1:12" x14ac:dyDescent="0.25">
      <c r="A38" s="79" t="s">
        <v>570</v>
      </c>
      <c r="B38" s="248" t="s">
        <v>213</v>
      </c>
      <c r="C38" s="72"/>
      <c r="D38" s="72"/>
      <c r="E38" s="76"/>
      <c r="F38" s="76"/>
      <c r="G38" s="72"/>
      <c r="H38" s="76"/>
      <c r="I38" s="76"/>
      <c r="J38" s="76"/>
      <c r="K38" s="76"/>
      <c r="L38" s="76"/>
    </row>
    <row r="39" spans="1:12" ht="78.75" x14ac:dyDescent="0.25">
      <c r="A39" s="79">
        <v>2</v>
      </c>
      <c r="B39" s="250" t="s">
        <v>414</v>
      </c>
      <c r="C39" s="72" t="s">
        <v>508</v>
      </c>
      <c r="D39" s="72"/>
      <c r="E39" s="76"/>
      <c r="F39" s="76"/>
      <c r="G39" s="171">
        <f>H35+30+30+55</f>
        <v>45979</v>
      </c>
      <c r="H39" s="171">
        <f>G39+20</f>
        <v>45999</v>
      </c>
      <c r="I39" s="76"/>
      <c r="J39" s="76"/>
      <c r="K39" s="76"/>
      <c r="L39" s="76"/>
    </row>
    <row r="40" spans="1:12" ht="33.75" customHeight="1" x14ac:dyDescent="0.25">
      <c r="A40" s="79" t="s">
        <v>212</v>
      </c>
      <c r="B40" s="250" t="s">
        <v>416</v>
      </c>
      <c r="C40" s="72" t="s">
        <v>508</v>
      </c>
      <c r="D40" s="72"/>
      <c r="E40" s="72"/>
      <c r="F40" s="72"/>
      <c r="G40" s="72" t="s">
        <v>594</v>
      </c>
      <c r="H40" s="256"/>
      <c r="I40" s="76"/>
      <c r="J40" s="76"/>
      <c r="K40" s="76"/>
      <c r="L40" s="76"/>
    </row>
    <row r="41" spans="1:12" ht="63" customHeight="1" x14ac:dyDescent="0.25">
      <c r="A41" s="79" t="s">
        <v>211</v>
      </c>
      <c r="B41" s="248" t="s">
        <v>491</v>
      </c>
      <c r="C41" s="72" t="s">
        <v>508</v>
      </c>
      <c r="D41" s="72"/>
      <c r="E41" s="76"/>
      <c r="F41" s="76"/>
      <c r="G41" s="72"/>
      <c r="H41" s="257"/>
      <c r="I41" s="76"/>
      <c r="J41" s="76"/>
      <c r="K41" s="76"/>
      <c r="L41" s="76"/>
    </row>
    <row r="42" spans="1:12" ht="58.5" customHeight="1" x14ac:dyDescent="0.25">
      <c r="A42" s="79">
        <v>3</v>
      </c>
      <c r="B42" s="250" t="s">
        <v>415</v>
      </c>
      <c r="C42" s="72" t="s">
        <v>508</v>
      </c>
      <c r="D42" s="72"/>
      <c r="E42" s="76"/>
      <c r="F42" s="76"/>
      <c r="G42" s="171">
        <f>H39+1</f>
        <v>46000</v>
      </c>
      <c r="H42" s="171">
        <f>G42+30</f>
        <v>46030</v>
      </c>
      <c r="I42" s="76"/>
      <c r="J42" s="76"/>
      <c r="K42" s="76"/>
      <c r="L42" s="76"/>
    </row>
    <row r="43" spans="1:12" ht="34.5" customHeight="1" x14ac:dyDescent="0.25">
      <c r="A43" s="79" t="s">
        <v>210</v>
      </c>
      <c r="B43" s="250" t="s">
        <v>208</v>
      </c>
      <c r="C43" s="72" t="s">
        <v>508</v>
      </c>
      <c r="D43" s="72"/>
      <c r="E43" s="72"/>
      <c r="F43" s="72"/>
      <c r="G43" s="72" t="s">
        <v>594</v>
      </c>
      <c r="H43" s="258"/>
      <c r="I43" s="76"/>
      <c r="J43" s="76"/>
      <c r="K43" s="76"/>
      <c r="L43" s="76"/>
    </row>
    <row r="44" spans="1:12" ht="24.75" customHeight="1" x14ac:dyDescent="0.25">
      <c r="A44" s="79" t="s">
        <v>209</v>
      </c>
      <c r="B44" s="250" t="s">
        <v>206</v>
      </c>
      <c r="C44" s="72" t="s">
        <v>508</v>
      </c>
      <c r="D44" s="72"/>
      <c r="E44" s="72"/>
      <c r="F44" s="72"/>
      <c r="G44" s="72" t="s">
        <v>594</v>
      </c>
      <c r="H44" s="171"/>
      <c r="I44" s="76"/>
      <c r="J44" s="76"/>
      <c r="K44" s="76"/>
      <c r="L44" s="76"/>
    </row>
    <row r="45" spans="1:12" ht="90.75" customHeight="1" x14ac:dyDescent="0.25">
      <c r="A45" s="79" t="s">
        <v>207</v>
      </c>
      <c r="B45" s="250" t="s">
        <v>420</v>
      </c>
      <c r="C45" s="72" t="s">
        <v>508</v>
      </c>
      <c r="D45" s="72"/>
      <c r="E45" s="72"/>
      <c r="F45" s="72"/>
      <c r="G45" s="72" t="s">
        <v>594</v>
      </c>
      <c r="H45" s="258"/>
      <c r="I45" s="76"/>
      <c r="J45" s="76"/>
      <c r="K45" s="76"/>
      <c r="L45" s="76"/>
    </row>
    <row r="46" spans="1:12" ht="167.25" customHeight="1" x14ac:dyDescent="0.25">
      <c r="A46" s="79" t="s">
        <v>205</v>
      </c>
      <c r="B46" s="250" t="s">
        <v>418</v>
      </c>
      <c r="C46" s="72" t="s">
        <v>508</v>
      </c>
      <c r="D46" s="72"/>
      <c r="E46" s="72"/>
      <c r="F46" s="72"/>
      <c r="G46" s="72" t="s">
        <v>594</v>
      </c>
      <c r="H46" s="72"/>
      <c r="I46" s="76"/>
      <c r="J46" s="76"/>
      <c r="K46" s="76"/>
      <c r="L46" s="76"/>
    </row>
    <row r="47" spans="1:12" ht="30.75" customHeight="1" x14ac:dyDescent="0.25">
      <c r="A47" s="79" t="s">
        <v>203</v>
      </c>
      <c r="B47" s="250" t="s">
        <v>204</v>
      </c>
      <c r="C47" s="72" t="s">
        <v>508</v>
      </c>
      <c r="D47" s="72"/>
      <c r="E47" s="72"/>
      <c r="F47" s="72"/>
      <c r="G47" s="72" t="s">
        <v>594</v>
      </c>
      <c r="H47" s="171"/>
      <c r="I47" s="76"/>
      <c r="J47" s="76"/>
      <c r="K47" s="76"/>
      <c r="L47" s="76"/>
    </row>
    <row r="48" spans="1:12" ht="37.5" customHeight="1" x14ac:dyDescent="0.25">
      <c r="A48" s="79" t="s">
        <v>571</v>
      </c>
      <c r="B48" s="248" t="s">
        <v>202</v>
      </c>
      <c r="C48" s="72"/>
      <c r="D48" s="72"/>
      <c r="E48" s="76"/>
      <c r="F48" s="76"/>
      <c r="G48" s="72"/>
      <c r="H48" s="257"/>
      <c r="I48" s="76"/>
      <c r="J48" s="76"/>
      <c r="K48" s="76"/>
      <c r="L48" s="76"/>
    </row>
    <row r="49" spans="1:12" ht="35.25" customHeight="1" x14ac:dyDescent="0.25">
      <c r="A49" s="79">
        <v>4</v>
      </c>
      <c r="B49" s="250" t="s">
        <v>200</v>
      </c>
      <c r="C49" s="72" t="s">
        <v>508</v>
      </c>
      <c r="D49" s="72"/>
      <c r="E49" s="72"/>
      <c r="F49" s="72"/>
      <c r="G49" s="72" t="s">
        <v>594</v>
      </c>
      <c r="H49" s="171"/>
      <c r="I49" s="76"/>
      <c r="J49" s="76"/>
      <c r="K49" s="76"/>
      <c r="L49" s="76"/>
    </row>
    <row r="50" spans="1:12" ht="86.25" customHeight="1" x14ac:dyDescent="0.25">
      <c r="A50" s="79" t="s">
        <v>201</v>
      </c>
      <c r="B50" s="250" t="s">
        <v>419</v>
      </c>
      <c r="C50" s="72" t="s">
        <v>508</v>
      </c>
      <c r="D50" s="72"/>
      <c r="E50" s="76"/>
      <c r="F50" s="76"/>
      <c r="G50" s="172">
        <v>46692</v>
      </c>
      <c r="H50" s="256">
        <f>G50+7</f>
        <v>46699</v>
      </c>
      <c r="I50" s="76"/>
      <c r="J50" s="76"/>
      <c r="K50" s="76"/>
      <c r="L50" s="76"/>
    </row>
    <row r="51" spans="1:12" ht="77.25" customHeight="1" x14ac:dyDescent="0.25">
      <c r="A51" s="79" t="s">
        <v>199</v>
      </c>
      <c r="B51" s="250" t="s">
        <v>421</v>
      </c>
      <c r="C51" s="72" t="s">
        <v>508</v>
      </c>
      <c r="D51" s="72"/>
      <c r="E51" s="72"/>
      <c r="F51" s="72"/>
      <c r="G51" s="72" t="s">
        <v>594</v>
      </c>
      <c r="H51" s="256"/>
      <c r="I51" s="76"/>
      <c r="J51" s="76"/>
      <c r="K51" s="76"/>
      <c r="L51" s="76"/>
    </row>
    <row r="52" spans="1:12" ht="71.25" customHeight="1" x14ac:dyDescent="0.25">
      <c r="A52" s="79" t="s">
        <v>197</v>
      </c>
      <c r="B52" s="250" t="s">
        <v>198</v>
      </c>
      <c r="C52" s="72" t="s">
        <v>508</v>
      </c>
      <c r="D52" s="72"/>
      <c r="E52" s="72"/>
      <c r="F52" s="72"/>
      <c r="G52" s="72" t="s">
        <v>594</v>
      </c>
      <c r="H52" s="171"/>
      <c r="I52" s="76"/>
      <c r="J52" s="76"/>
      <c r="K52" s="76"/>
      <c r="L52" s="76"/>
    </row>
    <row r="53" spans="1:12" ht="48" customHeight="1" x14ac:dyDescent="0.25">
      <c r="A53" s="79" t="s">
        <v>195</v>
      </c>
      <c r="B53" s="149" t="s">
        <v>422</v>
      </c>
      <c r="C53" s="72" t="s">
        <v>508</v>
      </c>
      <c r="D53" s="72"/>
      <c r="E53" s="76"/>
      <c r="F53" s="76"/>
      <c r="G53" s="171">
        <f>H50+3</f>
        <v>46702</v>
      </c>
      <c r="H53" s="171">
        <f>G53+30</f>
        <v>46732</v>
      </c>
      <c r="I53" s="76"/>
      <c r="J53" s="76"/>
      <c r="K53" s="76"/>
      <c r="L53" s="76"/>
    </row>
    <row r="54" spans="1:12" ht="46.5" customHeight="1" x14ac:dyDescent="0.25">
      <c r="A54" s="79" t="s">
        <v>423</v>
      </c>
      <c r="B54" s="250" t="s">
        <v>196</v>
      </c>
      <c r="C54" s="72" t="s">
        <v>508</v>
      </c>
      <c r="D54" s="72"/>
      <c r="E54" s="72"/>
      <c r="F54" s="72"/>
      <c r="G54" s="72" t="s">
        <v>594</v>
      </c>
      <c r="H54" s="171"/>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C52" zoomScale="70" zoomScaleNormal="70" zoomScaleSheetLayoutView="70" workbookViewId="0">
      <selection activeCell="D78" sqref="C78:D78"/>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85546875" style="69" customWidth="1"/>
    <col min="9" max="9" width="7.140625" style="69" customWidth="1"/>
    <col min="10" max="10" width="8.140625" style="69" customWidth="1"/>
    <col min="11" max="11" width="8.42578125" style="69" customWidth="1"/>
    <col min="12" max="12" width="9.5703125" style="68" customWidth="1"/>
    <col min="13" max="13" width="7.85546875" style="68" customWidth="1"/>
    <col min="14" max="14" width="8.5703125" style="68" customWidth="1"/>
    <col min="15" max="15" width="6.140625" style="68" customWidth="1"/>
    <col min="16" max="16" width="11.85546875" style="68" customWidth="1"/>
    <col min="17" max="17" width="6.140625" style="68" customWidth="1"/>
    <col min="18" max="18" width="9.85546875" style="68" customWidth="1"/>
    <col min="19" max="19" width="6.140625" style="68" customWidth="1"/>
    <col min="20" max="20" width="11.7109375" style="68" customWidth="1"/>
    <col min="21" max="21" width="8.140625" style="68" customWidth="1"/>
    <col min="22" max="22" width="9" style="68" customWidth="1"/>
    <col min="23" max="23" width="6.140625" style="68" customWidth="1"/>
    <col min="24" max="25" width="9.28515625" style="68" customWidth="1"/>
    <col min="26" max="26" width="11.140625" style="68" customWidth="1"/>
    <col min="27" max="27" width="9.140625" style="68"/>
    <col min="28" max="28" width="14.140625" style="68" customWidth="1"/>
    <col min="29" max="29" width="14.8554687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276" t="str">
        <f>'6.1. Паспорт сетевой график'!A5:L5</f>
        <v>Год раскрытия информации: 2022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5" s="69"/>
      <c r="B5" s="69"/>
      <c r="C5" s="69"/>
      <c r="D5" s="69"/>
      <c r="E5" s="69"/>
      <c r="F5" s="69"/>
      <c r="L5" s="69"/>
      <c r="M5" s="69"/>
      <c r="Y5" s="15"/>
    </row>
    <row r="6" spans="1:29" ht="18.75" x14ac:dyDescent="0.25">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13"/>
      <c r="B7" s="13"/>
      <c r="C7" s="13"/>
      <c r="D7" s="13"/>
      <c r="E7" s="13"/>
      <c r="F7" s="13"/>
      <c r="G7" s="13"/>
      <c r="H7" s="13"/>
      <c r="I7" s="13"/>
      <c r="J7" s="74"/>
      <c r="K7" s="74"/>
      <c r="L7" s="74"/>
      <c r="M7" s="74"/>
      <c r="N7" s="74"/>
      <c r="O7" s="74"/>
      <c r="P7" s="74"/>
      <c r="Q7" s="74"/>
      <c r="R7" s="74"/>
      <c r="S7" s="74"/>
      <c r="T7" s="74"/>
      <c r="U7" s="74"/>
      <c r="V7" s="74"/>
      <c r="W7" s="74"/>
      <c r="X7" s="74"/>
      <c r="Y7" s="74"/>
    </row>
    <row r="8" spans="1:29"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row>
    <row r="9" spans="1:29" ht="18.75" customHeight="1" x14ac:dyDescent="0.25">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3"/>
      <c r="B10" s="13"/>
      <c r="C10" s="13"/>
      <c r="D10" s="13"/>
      <c r="E10" s="13"/>
      <c r="F10" s="13"/>
      <c r="G10" s="13"/>
      <c r="H10" s="13"/>
      <c r="I10" s="13"/>
      <c r="J10" s="74"/>
      <c r="K10" s="74"/>
      <c r="L10" s="74"/>
      <c r="M10" s="74"/>
      <c r="N10" s="74"/>
      <c r="O10" s="74"/>
      <c r="P10" s="74"/>
      <c r="Q10" s="74"/>
      <c r="R10" s="74"/>
      <c r="S10" s="74"/>
      <c r="T10" s="74"/>
      <c r="U10" s="74"/>
      <c r="V10" s="74"/>
      <c r="W10" s="74"/>
      <c r="X10" s="74"/>
      <c r="Y10" s="74"/>
    </row>
    <row r="11" spans="1:29" x14ac:dyDescent="0.25">
      <c r="A11" s="284" t="str">
        <f>'1. паспорт местоположение'!A12:C12</f>
        <v>M_TP1800.VL.0114</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row>
    <row r="12" spans="1:29" x14ac:dyDescent="0.25">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row>
    <row r="14" spans="1:29" x14ac:dyDescent="0.25">
      <c r="A14" s="284" t="str">
        <f>'1. паспорт местоположение'!A15:C15</f>
        <v>Реконструкция ВЛ 110 кВ Муравленковская - Барсуковская 1 (протяженностью 57.54 км)</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row>
    <row r="15" spans="1:29" ht="15.75" customHeight="1" x14ac:dyDescent="0.25">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row>
    <row r="17" spans="1:35" x14ac:dyDescent="0.25">
      <c r="A17" s="69"/>
      <c r="L17" s="69"/>
      <c r="M17" s="69"/>
      <c r="N17" s="69"/>
      <c r="O17" s="69"/>
      <c r="P17" s="69"/>
      <c r="Q17" s="69"/>
      <c r="R17" s="69"/>
      <c r="S17" s="69"/>
      <c r="T17" s="69"/>
      <c r="U17" s="69"/>
      <c r="V17" s="69"/>
      <c r="W17" s="69"/>
      <c r="X17" s="69"/>
    </row>
    <row r="18" spans="1:35" x14ac:dyDescent="0.25">
      <c r="A18" s="420" t="s">
        <v>466</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19" spans="1:35" x14ac:dyDescent="0.25">
      <c r="A19" s="69"/>
      <c r="B19" s="69"/>
      <c r="C19" s="69"/>
      <c r="D19" s="69"/>
      <c r="E19" s="69"/>
      <c r="F19" s="69"/>
      <c r="L19" s="69"/>
      <c r="M19" s="69"/>
      <c r="N19" s="69"/>
      <c r="O19" s="69"/>
      <c r="P19" s="69"/>
      <c r="Q19" s="69"/>
      <c r="R19" s="69"/>
      <c r="S19" s="69"/>
      <c r="T19" s="69"/>
      <c r="U19" s="69"/>
      <c r="V19" s="69"/>
      <c r="W19" s="69"/>
      <c r="X19" s="69"/>
    </row>
    <row r="20" spans="1:35" s="175" customFormat="1" ht="15.75" customHeight="1" x14ac:dyDescent="0.25">
      <c r="A20" s="415" t="s">
        <v>194</v>
      </c>
      <c r="B20" s="415" t="s">
        <v>193</v>
      </c>
      <c r="C20" s="414" t="s">
        <v>192</v>
      </c>
      <c r="D20" s="414"/>
      <c r="E20" s="422" t="s">
        <v>191</v>
      </c>
      <c r="F20" s="422"/>
      <c r="G20" s="415" t="s">
        <v>590</v>
      </c>
      <c r="H20" s="418" t="s">
        <v>583</v>
      </c>
      <c r="I20" s="419"/>
      <c r="J20" s="419"/>
      <c r="K20" s="419"/>
      <c r="L20" s="418" t="s">
        <v>584</v>
      </c>
      <c r="M20" s="419"/>
      <c r="N20" s="419"/>
      <c r="O20" s="419"/>
      <c r="P20" s="418" t="s">
        <v>585</v>
      </c>
      <c r="Q20" s="419"/>
      <c r="R20" s="419"/>
      <c r="S20" s="419"/>
      <c r="T20" s="418" t="s">
        <v>591</v>
      </c>
      <c r="U20" s="419"/>
      <c r="V20" s="419"/>
      <c r="W20" s="419"/>
      <c r="X20" s="418" t="s">
        <v>592</v>
      </c>
      <c r="Y20" s="419"/>
      <c r="Z20" s="419"/>
      <c r="AA20" s="419"/>
      <c r="AB20" s="413" t="s">
        <v>190</v>
      </c>
      <c r="AC20" s="413"/>
      <c r="AD20" s="222"/>
      <c r="AE20" s="222"/>
      <c r="AF20" s="222"/>
      <c r="AG20" s="222"/>
      <c r="AH20" s="222"/>
      <c r="AI20" s="222"/>
    </row>
    <row r="21" spans="1:35" s="175" customFormat="1" ht="81" customHeight="1" x14ac:dyDescent="0.25">
      <c r="A21" s="416"/>
      <c r="B21" s="416"/>
      <c r="C21" s="414"/>
      <c r="D21" s="414"/>
      <c r="E21" s="422"/>
      <c r="F21" s="422"/>
      <c r="G21" s="416"/>
      <c r="H21" s="414" t="s">
        <v>3</v>
      </c>
      <c r="I21" s="414"/>
      <c r="J21" s="414" t="s">
        <v>188</v>
      </c>
      <c r="K21" s="414"/>
      <c r="L21" s="414" t="s">
        <v>3</v>
      </c>
      <c r="M21" s="414"/>
      <c r="N21" s="414" t="s">
        <v>188</v>
      </c>
      <c r="O21" s="414"/>
      <c r="P21" s="414" t="s">
        <v>3</v>
      </c>
      <c r="Q21" s="414"/>
      <c r="R21" s="414" t="s">
        <v>188</v>
      </c>
      <c r="S21" s="414"/>
      <c r="T21" s="414" t="s">
        <v>3</v>
      </c>
      <c r="U21" s="414"/>
      <c r="V21" s="414" t="s">
        <v>188</v>
      </c>
      <c r="W21" s="414"/>
      <c r="X21" s="414" t="s">
        <v>3</v>
      </c>
      <c r="Y21" s="414"/>
      <c r="Z21" s="414" t="s">
        <v>188</v>
      </c>
      <c r="AA21" s="414"/>
      <c r="AB21" s="413"/>
      <c r="AC21" s="413"/>
      <c r="AD21" s="222"/>
      <c r="AE21" s="222"/>
      <c r="AF21" s="222"/>
      <c r="AG21" s="222"/>
      <c r="AH21" s="222"/>
      <c r="AI21" s="222"/>
    </row>
    <row r="22" spans="1:35" s="175" customFormat="1" ht="77.25" customHeight="1" x14ac:dyDescent="0.3">
      <c r="A22" s="417"/>
      <c r="B22" s="417"/>
      <c r="C22" s="259" t="s">
        <v>3</v>
      </c>
      <c r="D22" s="259" t="s">
        <v>188</v>
      </c>
      <c r="E22" s="260" t="s">
        <v>586</v>
      </c>
      <c r="F22" s="260" t="s">
        <v>587</v>
      </c>
      <c r="G22" s="417"/>
      <c r="H22" s="261" t="s">
        <v>446</v>
      </c>
      <c r="I22" s="261" t="s">
        <v>447</v>
      </c>
      <c r="J22" s="261" t="s">
        <v>446</v>
      </c>
      <c r="K22" s="261" t="s">
        <v>447</v>
      </c>
      <c r="L22" s="261" t="s">
        <v>446</v>
      </c>
      <c r="M22" s="261" t="s">
        <v>447</v>
      </c>
      <c r="N22" s="261" t="s">
        <v>446</v>
      </c>
      <c r="O22" s="261" t="s">
        <v>447</v>
      </c>
      <c r="P22" s="261" t="s">
        <v>446</v>
      </c>
      <c r="Q22" s="261" t="s">
        <v>447</v>
      </c>
      <c r="R22" s="261" t="s">
        <v>446</v>
      </c>
      <c r="S22" s="261" t="s">
        <v>447</v>
      </c>
      <c r="T22" s="261" t="s">
        <v>446</v>
      </c>
      <c r="U22" s="261" t="s">
        <v>447</v>
      </c>
      <c r="V22" s="261" t="s">
        <v>446</v>
      </c>
      <c r="W22" s="261" t="s">
        <v>447</v>
      </c>
      <c r="X22" s="261" t="s">
        <v>446</v>
      </c>
      <c r="Y22" s="261" t="s">
        <v>447</v>
      </c>
      <c r="Z22" s="261" t="s">
        <v>446</v>
      </c>
      <c r="AA22" s="261" t="s">
        <v>447</v>
      </c>
      <c r="AB22" s="259" t="s">
        <v>189</v>
      </c>
      <c r="AC22" s="259" t="s">
        <v>188</v>
      </c>
      <c r="AD22" s="222"/>
      <c r="AE22" s="223"/>
      <c r="AF22" s="223"/>
      <c r="AG22" s="223"/>
      <c r="AH22" s="223"/>
      <c r="AI22" s="222"/>
    </row>
    <row r="23" spans="1:35" s="175" customForma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c r="AD23" s="176"/>
      <c r="AE23" s="176"/>
    </row>
    <row r="24" spans="1:35" s="175" customFormat="1" ht="47.25" customHeight="1" x14ac:dyDescent="0.25">
      <c r="A24" s="177" t="s">
        <v>66</v>
      </c>
      <c r="B24" s="178" t="s">
        <v>187</v>
      </c>
      <c r="C24" s="262">
        <v>0</v>
      </c>
      <c r="D24" s="262">
        <v>167.804</v>
      </c>
      <c r="E24" s="262">
        <f t="shared" ref="E24:F24" si="0">D24</f>
        <v>167.804</v>
      </c>
      <c r="F24" s="262">
        <f t="shared" si="0"/>
        <v>167.804</v>
      </c>
      <c r="G24" s="262">
        <v>0</v>
      </c>
      <c r="H24" s="262">
        <v>0</v>
      </c>
      <c r="I24" s="262"/>
      <c r="J24" s="262">
        <v>0</v>
      </c>
      <c r="K24" s="262"/>
      <c r="L24" s="262">
        <v>0</v>
      </c>
      <c r="M24" s="262"/>
      <c r="N24" s="262">
        <v>0</v>
      </c>
      <c r="O24" s="262"/>
      <c r="P24" s="262">
        <v>0</v>
      </c>
      <c r="Q24" s="262"/>
      <c r="R24" s="262">
        <v>26.818999999999999</v>
      </c>
      <c r="S24" s="262"/>
      <c r="T24" s="262">
        <v>0</v>
      </c>
      <c r="U24" s="262"/>
      <c r="V24" s="262">
        <v>67.007000000000005</v>
      </c>
      <c r="W24" s="262"/>
      <c r="X24" s="262">
        <v>0</v>
      </c>
      <c r="Y24" s="262"/>
      <c r="Z24" s="262">
        <f>D24-R24-V24</f>
        <v>73.978000000000009</v>
      </c>
      <c r="AA24" s="262"/>
      <c r="AB24" s="262">
        <f>H24+L24+P24+T24+X24</f>
        <v>0</v>
      </c>
      <c r="AC24" s="262">
        <f>J24+N24+R24+V24+Z24</f>
        <v>167.80400000000003</v>
      </c>
    </row>
    <row r="25" spans="1:35" s="175" customFormat="1" x14ac:dyDescent="0.25">
      <c r="A25" s="179" t="s">
        <v>186</v>
      </c>
      <c r="B25" s="180" t="s">
        <v>185</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f t="shared" ref="Z25:Z34" si="1">D25-R25-V25</f>
        <v>0</v>
      </c>
      <c r="AA25" s="219"/>
      <c r="AB25" s="262">
        <f t="shared" ref="AB25:AB34" si="2">H25+L25+P25+T25+X25</f>
        <v>0</v>
      </c>
      <c r="AC25" s="262">
        <f t="shared" ref="AC25:AC34" si="3">J25+N25+R25+V25+Z25</f>
        <v>0</v>
      </c>
    </row>
    <row r="26" spans="1:35" s="175" customFormat="1" x14ac:dyDescent="0.25">
      <c r="A26" s="179" t="s">
        <v>184</v>
      </c>
      <c r="B26" s="180" t="s">
        <v>183</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f t="shared" si="1"/>
        <v>0</v>
      </c>
      <c r="AA26" s="219"/>
      <c r="AB26" s="262">
        <f t="shared" si="2"/>
        <v>0</v>
      </c>
      <c r="AC26" s="262">
        <f t="shared" si="3"/>
        <v>0</v>
      </c>
    </row>
    <row r="27" spans="1:35" s="175" customFormat="1" ht="15.75" customHeight="1" x14ac:dyDescent="0.25">
      <c r="A27" s="179" t="s">
        <v>182</v>
      </c>
      <c r="B27" s="180" t="s">
        <v>404</v>
      </c>
      <c r="C27" s="219">
        <v>0</v>
      </c>
      <c r="D27" s="219">
        <f>D30</f>
        <v>140.655</v>
      </c>
      <c r="E27" s="219">
        <f t="shared" ref="E27:F34" si="4">D27</f>
        <v>140.655</v>
      </c>
      <c r="F27" s="219">
        <f t="shared" si="4"/>
        <v>140.655</v>
      </c>
      <c r="G27" s="219">
        <v>0</v>
      </c>
      <c r="H27" s="219">
        <v>0</v>
      </c>
      <c r="I27" s="219"/>
      <c r="J27" s="219">
        <v>0</v>
      </c>
      <c r="K27" s="219"/>
      <c r="L27" s="219">
        <v>0</v>
      </c>
      <c r="M27" s="219"/>
      <c r="N27" s="219">
        <v>0</v>
      </c>
      <c r="O27" s="219"/>
      <c r="P27" s="219">
        <v>0</v>
      </c>
      <c r="Q27" s="219"/>
      <c r="R27" s="219">
        <f>R30</f>
        <v>22.481999999999999</v>
      </c>
      <c r="S27" s="219"/>
      <c r="T27" s="219">
        <v>0</v>
      </c>
      <c r="U27" s="219"/>
      <c r="V27" s="219">
        <f>V30</f>
        <v>56.165999999999997</v>
      </c>
      <c r="W27" s="219"/>
      <c r="X27" s="219">
        <v>0</v>
      </c>
      <c r="Y27" s="219"/>
      <c r="Z27" s="219">
        <f t="shared" si="1"/>
        <v>62.007000000000005</v>
      </c>
      <c r="AA27" s="219"/>
      <c r="AB27" s="262">
        <f t="shared" si="2"/>
        <v>0</v>
      </c>
      <c r="AC27" s="262">
        <f t="shared" si="3"/>
        <v>140.655</v>
      </c>
    </row>
    <row r="28" spans="1:35" s="175" customFormat="1" x14ac:dyDescent="0.25">
      <c r="A28" s="179" t="s">
        <v>181</v>
      </c>
      <c r="B28" s="180" t="s">
        <v>180</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f t="shared" si="1"/>
        <v>0</v>
      </c>
      <c r="AA28" s="219"/>
      <c r="AB28" s="262">
        <f t="shared" si="2"/>
        <v>0</v>
      </c>
      <c r="AC28" s="262">
        <f t="shared" si="3"/>
        <v>0</v>
      </c>
    </row>
    <row r="29" spans="1:35" s="175" customFormat="1" x14ac:dyDescent="0.25">
      <c r="A29" s="179" t="s">
        <v>179</v>
      </c>
      <c r="B29" s="181" t="s">
        <v>178</v>
      </c>
      <c r="C29" s="219">
        <v>0</v>
      </c>
      <c r="D29" s="219">
        <f>D24-D27</f>
        <v>27.149000000000001</v>
      </c>
      <c r="E29" s="219">
        <f t="shared" si="4"/>
        <v>27.149000000000001</v>
      </c>
      <c r="F29" s="219">
        <f t="shared" si="4"/>
        <v>27.149000000000001</v>
      </c>
      <c r="G29" s="219">
        <v>0</v>
      </c>
      <c r="H29" s="219">
        <v>0</v>
      </c>
      <c r="I29" s="219"/>
      <c r="J29" s="219">
        <v>0</v>
      </c>
      <c r="K29" s="219"/>
      <c r="L29" s="219">
        <v>0</v>
      </c>
      <c r="M29" s="219"/>
      <c r="N29" s="219">
        <v>0</v>
      </c>
      <c r="O29" s="219"/>
      <c r="P29" s="219">
        <v>0</v>
      </c>
      <c r="Q29" s="219"/>
      <c r="R29" s="219">
        <f>R24-R27</f>
        <v>4.3369999999999997</v>
      </c>
      <c r="S29" s="219"/>
      <c r="T29" s="219">
        <v>0</v>
      </c>
      <c r="U29" s="219"/>
      <c r="V29" s="219">
        <f>V24-V27</f>
        <v>10.841000000000008</v>
      </c>
      <c r="W29" s="219"/>
      <c r="X29" s="219">
        <v>0</v>
      </c>
      <c r="Y29" s="219"/>
      <c r="Z29" s="219">
        <f t="shared" si="1"/>
        <v>11.970999999999993</v>
      </c>
      <c r="AA29" s="219"/>
      <c r="AB29" s="262">
        <f t="shared" si="2"/>
        <v>0</v>
      </c>
      <c r="AC29" s="262">
        <f t="shared" si="3"/>
        <v>27.149000000000001</v>
      </c>
    </row>
    <row r="30" spans="1:35" s="175" customFormat="1" ht="15.75" customHeight="1" x14ac:dyDescent="0.25">
      <c r="A30" s="177" t="s">
        <v>64</v>
      </c>
      <c r="B30" s="178" t="s">
        <v>177</v>
      </c>
      <c r="C30" s="262">
        <v>0</v>
      </c>
      <c r="D30" s="262">
        <f>SUM(D31:D34)</f>
        <v>140.655</v>
      </c>
      <c r="E30" s="262">
        <f t="shared" si="4"/>
        <v>140.655</v>
      </c>
      <c r="F30" s="262">
        <f t="shared" si="4"/>
        <v>140.655</v>
      </c>
      <c r="G30" s="262">
        <v>0</v>
      </c>
      <c r="H30" s="262">
        <v>0</v>
      </c>
      <c r="I30" s="262"/>
      <c r="J30" s="262">
        <v>0</v>
      </c>
      <c r="K30" s="262"/>
      <c r="L30" s="262">
        <v>0</v>
      </c>
      <c r="M30" s="262"/>
      <c r="N30" s="262">
        <v>0</v>
      </c>
      <c r="O30" s="262"/>
      <c r="P30" s="262">
        <v>0</v>
      </c>
      <c r="Q30" s="262"/>
      <c r="R30" s="262">
        <f>SUM(R31:R34)</f>
        <v>22.481999999999999</v>
      </c>
      <c r="S30" s="262"/>
      <c r="T30" s="262">
        <v>0</v>
      </c>
      <c r="U30" s="262"/>
      <c r="V30" s="262">
        <f>SUM(V31:V34)</f>
        <v>56.165999999999997</v>
      </c>
      <c r="W30" s="262"/>
      <c r="X30" s="262">
        <v>0</v>
      </c>
      <c r="Y30" s="262"/>
      <c r="Z30" s="262">
        <f t="shared" si="1"/>
        <v>62.007000000000005</v>
      </c>
      <c r="AA30" s="262"/>
      <c r="AB30" s="262">
        <f t="shared" si="2"/>
        <v>0</v>
      </c>
      <c r="AC30" s="262">
        <f t="shared" si="3"/>
        <v>140.655</v>
      </c>
    </row>
    <row r="31" spans="1:35" s="175" customFormat="1" x14ac:dyDescent="0.25">
      <c r="A31" s="179" t="s">
        <v>176</v>
      </c>
      <c r="B31" s="180" t="s">
        <v>175</v>
      </c>
      <c r="C31" s="219">
        <v>0</v>
      </c>
      <c r="D31" s="272">
        <v>18.968</v>
      </c>
      <c r="E31" s="219">
        <f t="shared" si="4"/>
        <v>18.968</v>
      </c>
      <c r="F31" s="219">
        <f t="shared" si="4"/>
        <v>18.968</v>
      </c>
      <c r="G31" s="219">
        <v>0</v>
      </c>
      <c r="H31" s="219">
        <v>0</v>
      </c>
      <c r="I31" s="219"/>
      <c r="J31" s="219">
        <v>0</v>
      </c>
      <c r="K31" s="219"/>
      <c r="L31" s="219">
        <v>0</v>
      </c>
      <c r="M31" s="219"/>
      <c r="N31" s="219">
        <v>0</v>
      </c>
      <c r="O31" s="219"/>
      <c r="P31" s="219">
        <v>0</v>
      </c>
      <c r="Q31" s="219"/>
      <c r="R31" s="219">
        <f>D31</f>
        <v>18.968</v>
      </c>
      <c r="S31" s="219"/>
      <c r="T31" s="219">
        <v>0</v>
      </c>
      <c r="U31" s="219"/>
      <c r="V31" s="219">
        <v>0</v>
      </c>
      <c r="W31" s="219"/>
      <c r="X31" s="219">
        <v>0</v>
      </c>
      <c r="Y31" s="219"/>
      <c r="Z31" s="219">
        <f t="shared" si="1"/>
        <v>0</v>
      </c>
      <c r="AA31" s="219"/>
      <c r="AB31" s="262">
        <f t="shared" si="2"/>
        <v>0</v>
      </c>
      <c r="AC31" s="262">
        <f t="shared" si="3"/>
        <v>18.968</v>
      </c>
    </row>
    <row r="32" spans="1:35" s="175" customFormat="1" ht="15.75" customHeight="1" x14ac:dyDescent="0.25">
      <c r="A32" s="179" t="s">
        <v>174</v>
      </c>
      <c r="B32" s="180" t="s">
        <v>173</v>
      </c>
      <c r="C32" s="219">
        <v>0</v>
      </c>
      <c r="D32" s="272">
        <v>108.852</v>
      </c>
      <c r="E32" s="219">
        <f t="shared" si="4"/>
        <v>108.852</v>
      </c>
      <c r="F32" s="219">
        <f t="shared" si="4"/>
        <v>108.852</v>
      </c>
      <c r="G32" s="219">
        <v>0</v>
      </c>
      <c r="H32" s="219">
        <v>0</v>
      </c>
      <c r="I32" s="219"/>
      <c r="J32" s="219">
        <v>0</v>
      </c>
      <c r="K32" s="219"/>
      <c r="L32" s="219">
        <v>0</v>
      </c>
      <c r="M32" s="219"/>
      <c r="N32" s="219">
        <v>0</v>
      </c>
      <c r="O32" s="219"/>
      <c r="P32" s="219">
        <v>0</v>
      </c>
      <c r="Q32" s="219"/>
      <c r="R32" s="219">
        <v>0</v>
      </c>
      <c r="S32" s="219"/>
      <c r="T32" s="219">
        <v>0</v>
      </c>
      <c r="U32" s="219"/>
      <c r="V32" s="219">
        <v>53.177</v>
      </c>
      <c r="W32" s="219"/>
      <c r="X32" s="219">
        <v>0</v>
      </c>
      <c r="Y32" s="219"/>
      <c r="Z32" s="219">
        <f t="shared" si="1"/>
        <v>55.675000000000004</v>
      </c>
      <c r="AA32" s="219"/>
      <c r="AB32" s="262">
        <f t="shared" si="2"/>
        <v>0</v>
      </c>
      <c r="AC32" s="262">
        <f t="shared" si="3"/>
        <v>108.852</v>
      </c>
    </row>
    <row r="33" spans="1:29" s="175" customFormat="1" x14ac:dyDescent="0.25">
      <c r="A33" s="179" t="s">
        <v>172</v>
      </c>
      <c r="B33" s="180" t="s">
        <v>171</v>
      </c>
      <c r="C33" s="219">
        <v>0</v>
      </c>
      <c r="D33" s="272">
        <v>0</v>
      </c>
      <c r="E33" s="219">
        <f t="shared" si="4"/>
        <v>0</v>
      </c>
      <c r="F33" s="219">
        <f t="shared" si="4"/>
        <v>0</v>
      </c>
      <c r="G33" s="219">
        <v>0</v>
      </c>
      <c r="H33" s="219">
        <v>0</v>
      </c>
      <c r="I33" s="219"/>
      <c r="J33" s="219">
        <v>0</v>
      </c>
      <c r="K33" s="219"/>
      <c r="L33" s="219">
        <v>0</v>
      </c>
      <c r="M33" s="219"/>
      <c r="N33" s="219">
        <v>0</v>
      </c>
      <c r="O33" s="219"/>
      <c r="P33" s="219">
        <v>0</v>
      </c>
      <c r="Q33" s="219"/>
      <c r="R33" s="219">
        <v>0</v>
      </c>
      <c r="S33" s="219"/>
      <c r="T33" s="219">
        <v>0</v>
      </c>
      <c r="U33" s="219"/>
      <c r="V33" s="219">
        <v>0</v>
      </c>
      <c r="W33" s="219"/>
      <c r="X33" s="219">
        <v>0</v>
      </c>
      <c r="Y33" s="219"/>
      <c r="Z33" s="219">
        <f t="shared" si="1"/>
        <v>0</v>
      </c>
      <c r="AA33" s="219"/>
      <c r="AB33" s="262">
        <f t="shared" si="2"/>
        <v>0</v>
      </c>
      <c r="AC33" s="262">
        <f t="shared" si="3"/>
        <v>0</v>
      </c>
    </row>
    <row r="34" spans="1:29" s="175" customFormat="1" x14ac:dyDescent="0.25">
      <c r="A34" s="179" t="s">
        <v>170</v>
      </c>
      <c r="B34" s="180" t="s">
        <v>169</v>
      </c>
      <c r="C34" s="219">
        <v>0</v>
      </c>
      <c r="D34" s="219">
        <v>12.835000000000001</v>
      </c>
      <c r="E34" s="219">
        <f t="shared" si="4"/>
        <v>12.835000000000001</v>
      </c>
      <c r="F34" s="219">
        <f t="shared" si="4"/>
        <v>12.835000000000001</v>
      </c>
      <c r="G34" s="219">
        <v>0</v>
      </c>
      <c r="H34" s="219">
        <v>0</v>
      </c>
      <c r="I34" s="219"/>
      <c r="J34" s="219">
        <v>0</v>
      </c>
      <c r="K34" s="219"/>
      <c r="L34" s="219">
        <v>0</v>
      </c>
      <c r="M34" s="219"/>
      <c r="N34" s="219">
        <v>0</v>
      </c>
      <c r="O34" s="219"/>
      <c r="P34" s="219">
        <v>0</v>
      </c>
      <c r="Q34" s="219"/>
      <c r="R34" s="219">
        <v>3.5139999999999998</v>
      </c>
      <c r="S34" s="219"/>
      <c r="T34" s="219">
        <v>0</v>
      </c>
      <c r="U34" s="219"/>
      <c r="V34" s="219">
        <v>2.9889999999999999</v>
      </c>
      <c r="W34" s="219"/>
      <c r="X34" s="219">
        <v>0</v>
      </c>
      <c r="Y34" s="219"/>
      <c r="Z34" s="219">
        <f t="shared" si="1"/>
        <v>6.3320000000000016</v>
      </c>
      <c r="AA34" s="219"/>
      <c r="AB34" s="262">
        <f t="shared" si="2"/>
        <v>0</v>
      </c>
      <c r="AC34" s="262">
        <f t="shared" si="3"/>
        <v>12.835000000000001</v>
      </c>
    </row>
    <row r="35" spans="1:29" s="175" customFormat="1" ht="15.75" customHeight="1" x14ac:dyDescent="0.25">
      <c r="A35" s="177" t="s">
        <v>63</v>
      </c>
      <c r="B35" s="178" t="s">
        <v>168</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s="175" customFormat="1" ht="15.75" customHeight="1" x14ac:dyDescent="0.25">
      <c r="A36" s="179" t="s">
        <v>167</v>
      </c>
      <c r="B36" s="182" t="s">
        <v>512</v>
      </c>
      <c r="C36" s="219"/>
      <c r="D36" s="219"/>
      <c r="E36" s="219"/>
      <c r="F36" s="219"/>
      <c r="G36" s="219">
        <v>0</v>
      </c>
      <c r="H36" s="219">
        <v>0</v>
      </c>
      <c r="I36" s="219" t="s">
        <v>551</v>
      </c>
      <c r="J36" s="219">
        <v>0</v>
      </c>
      <c r="K36" s="219" t="s">
        <v>551</v>
      </c>
      <c r="L36" s="219">
        <v>0</v>
      </c>
      <c r="M36" s="219" t="s">
        <v>551</v>
      </c>
      <c r="N36" s="219">
        <v>0</v>
      </c>
      <c r="O36" s="219" t="s">
        <v>551</v>
      </c>
      <c r="P36" s="219">
        <v>0</v>
      </c>
      <c r="Q36" s="219" t="s">
        <v>551</v>
      </c>
      <c r="R36" s="219">
        <v>0</v>
      </c>
      <c r="S36" s="219" t="s">
        <v>551</v>
      </c>
      <c r="T36" s="219">
        <v>0</v>
      </c>
      <c r="U36" s="219" t="s">
        <v>551</v>
      </c>
      <c r="V36" s="219">
        <v>0</v>
      </c>
      <c r="W36" s="219" t="s">
        <v>551</v>
      </c>
      <c r="X36" s="219">
        <v>0</v>
      </c>
      <c r="Y36" s="219" t="s">
        <v>551</v>
      </c>
      <c r="Z36" s="219">
        <v>0</v>
      </c>
      <c r="AA36" s="219" t="s">
        <v>551</v>
      </c>
      <c r="AB36" s="219">
        <f t="shared" ref="AB36:AB63" si="5">C36</f>
        <v>0</v>
      </c>
      <c r="AC36" s="219">
        <v>0</v>
      </c>
    </row>
    <row r="37" spans="1:29" s="175" customFormat="1" x14ac:dyDescent="0.25">
      <c r="A37" s="179" t="s">
        <v>166</v>
      </c>
      <c r="B37" s="182" t="s">
        <v>156</v>
      </c>
      <c r="C37" s="219"/>
      <c r="D37" s="219"/>
      <c r="E37" s="219"/>
      <c r="F37" s="219"/>
      <c r="G37" s="219">
        <v>0</v>
      </c>
      <c r="H37" s="219">
        <v>0</v>
      </c>
      <c r="I37" s="219" t="s">
        <v>551</v>
      </c>
      <c r="J37" s="219">
        <v>0</v>
      </c>
      <c r="K37" s="219" t="s">
        <v>551</v>
      </c>
      <c r="L37" s="219">
        <v>0</v>
      </c>
      <c r="M37" s="219" t="s">
        <v>551</v>
      </c>
      <c r="N37" s="219">
        <v>0</v>
      </c>
      <c r="O37" s="219" t="s">
        <v>551</v>
      </c>
      <c r="P37" s="219">
        <v>0</v>
      </c>
      <c r="Q37" s="219" t="s">
        <v>551</v>
      </c>
      <c r="R37" s="219">
        <v>0</v>
      </c>
      <c r="S37" s="219" t="s">
        <v>551</v>
      </c>
      <c r="T37" s="219">
        <v>0</v>
      </c>
      <c r="U37" s="219" t="s">
        <v>551</v>
      </c>
      <c r="V37" s="219">
        <v>0</v>
      </c>
      <c r="W37" s="219" t="s">
        <v>551</v>
      </c>
      <c r="X37" s="219">
        <v>0</v>
      </c>
      <c r="Y37" s="219" t="s">
        <v>551</v>
      </c>
      <c r="Z37" s="219">
        <v>0</v>
      </c>
      <c r="AA37" s="219" t="s">
        <v>551</v>
      </c>
      <c r="AB37" s="219">
        <f t="shared" si="5"/>
        <v>0</v>
      </c>
      <c r="AC37" s="219">
        <v>0</v>
      </c>
    </row>
    <row r="38" spans="1:29" s="175" customFormat="1" x14ac:dyDescent="0.25">
      <c r="A38" s="179" t="s">
        <v>165</v>
      </c>
      <c r="B38" s="180" t="s">
        <v>552</v>
      </c>
      <c r="C38" s="219"/>
      <c r="D38" s="219"/>
      <c r="E38" s="219"/>
      <c r="F38" s="219"/>
      <c r="G38" s="219">
        <v>0</v>
      </c>
      <c r="H38" s="219">
        <v>0</v>
      </c>
      <c r="I38" s="219" t="s">
        <v>551</v>
      </c>
      <c r="J38" s="219">
        <v>0</v>
      </c>
      <c r="K38" s="219" t="s">
        <v>551</v>
      </c>
      <c r="L38" s="219">
        <v>0</v>
      </c>
      <c r="M38" s="219" t="s">
        <v>551</v>
      </c>
      <c r="N38" s="219">
        <v>0</v>
      </c>
      <c r="O38" s="219" t="s">
        <v>551</v>
      </c>
      <c r="P38" s="219">
        <v>0</v>
      </c>
      <c r="Q38" s="219" t="s">
        <v>551</v>
      </c>
      <c r="R38" s="219">
        <v>0</v>
      </c>
      <c r="S38" s="219" t="s">
        <v>551</v>
      </c>
      <c r="T38" s="219">
        <v>0</v>
      </c>
      <c r="U38" s="219" t="s">
        <v>551</v>
      </c>
      <c r="V38" s="219">
        <v>0</v>
      </c>
      <c r="W38" s="219" t="s">
        <v>551</v>
      </c>
      <c r="X38" s="219">
        <v>0</v>
      </c>
      <c r="Y38" s="219" t="s">
        <v>551</v>
      </c>
      <c r="Z38" s="219">
        <v>0</v>
      </c>
      <c r="AA38" s="219" t="s">
        <v>551</v>
      </c>
      <c r="AB38" s="219">
        <f t="shared" si="5"/>
        <v>0</v>
      </c>
      <c r="AC38" s="219">
        <v>0</v>
      </c>
    </row>
    <row r="39" spans="1:29" s="175" customFormat="1" x14ac:dyDescent="0.25">
      <c r="A39" s="179" t="s">
        <v>164</v>
      </c>
      <c r="B39" s="180" t="s">
        <v>514</v>
      </c>
      <c r="C39" s="219"/>
      <c r="D39" s="219"/>
      <c r="E39" s="219"/>
      <c r="F39" s="219"/>
      <c r="G39" s="219">
        <v>0</v>
      </c>
      <c r="H39" s="219">
        <v>0</v>
      </c>
      <c r="I39" s="219" t="s">
        <v>551</v>
      </c>
      <c r="J39" s="219">
        <v>0</v>
      </c>
      <c r="K39" s="219" t="s">
        <v>551</v>
      </c>
      <c r="L39" s="219">
        <v>0</v>
      </c>
      <c r="M39" s="219" t="s">
        <v>551</v>
      </c>
      <c r="N39" s="219">
        <v>0</v>
      </c>
      <c r="O39" s="219" t="s">
        <v>551</v>
      </c>
      <c r="P39" s="219">
        <v>0</v>
      </c>
      <c r="Q39" s="219" t="s">
        <v>551</v>
      </c>
      <c r="R39" s="219">
        <v>0</v>
      </c>
      <c r="S39" s="219" t="s">
        <v>551</v>
      </c>
      <c r="T39" s="219">
        <v>0</v>
      </c>
      <c r="U39" s="219" t="s">
        <v>551</v>
      </c>
      <c r="V39" s="219">
        <v>0</v>
      </c>
      <c r="W39" s="219" t="s">
        <v>551</v>
      </c>
      <c r="X39" s="219">
        <v>0</v>
      </c>
      <c r="Y39" s="219" t="s">
        <v>551</v>
      </c>
      <c r="Z39" s="219">
        <v>0</v>
      </c>
      <c r="AA39" s="219" t="s">
        <v>551</v>
      </c>
      <c r="AB39" s="219">
        <f t="shared" si="5"/>
        <v>0</v>
      </c>
      <c r="AC39" s="219">
        <v>0</v>
      </c>
    </row>
    <row r="40" spans="1:29" s="175" customFormat="1" x14ac:dyDescent="0.25">
      <c r="A40" s="179" t="s">
        <v>163</v>
      </c>
      <c r="B40" s="180" t="s">
        <v>515</v>
      </c>
      <c r="C40" s="219"/>
      <c r="D40" s="219"/>
      <c r="E40" s="219"/>
      <c r="F40" s="219"/>
      <c r="G40" s="219">
        <v>0</v>
      </c>
      <c r="H40" s="219">
        <v>0</v>
      </c>
      <c r="I40" s="219" t="s">
        <v>551</v>
      </c>
      <c r="J40" s="219">
        <v>0</v>
      </c>
      <c r="K40" s="219" t="s">
        <v>551</v>
      </c>
      <c r="L40" s="219">
        <v>0</v>
      </c>
      <c r="M40" s="219" t="s">
        <v>551</v>
      </c>
      <c r="N40" s="219">
        <v>0</v>
      </c>
      <c r="O40" s="219" t="s">
        <v>551</v>
      </c>
      <c r="P40" s="219">
        <v>0</v>
      </c>
      <c r="Q40" s="219" t="s">
        <v>551</v>
      </c>
      <c r="R40" s="219">
        <v>0</v>
      </c>
      <c r="S40" s="219" t="s">
        <v>551</v>
      </c>
      <c r="T40" s="219">
        <v>0</v>
      </c>
      <c r="U40" s="219" t="s">
        <v>551</v>
      </c>
      <c r="V40" s="219">
        <v>0</v>
      </c>
      <c r="W40" s="219" t="s">
        <v>551</v>
      </c>
      <c r="X40" s="219">
        <v>0</v>
      </c>
      <c r="Y40" s="219" t="s">
        <v>551</v>
      </c>
      <c r="Z40" s="219">
        <v>0</v>
      </c>
      <c r="AA40" s="219" t="s">
        <v>551</v>
      </c>
      <c r="AB40" s="219">
        <f t="shared" si="5"/>
        <v>0</v>
      </c>
      <c r="AC40" s="219">
        <v>0</v>
      </c>
    </row>
    <row r="41" spans="1:29" s="175" customFormat="1" x14ac:dyDescent="0.25">
      <c r="A41" s="179" t="s">
        <v>162</v>
      </c>
      <c r="B41" s="180" t="s">
        <v>516</v>
      </c>
      <c r="C41" s="219"/>
      <c r="D41" s="219"/>
      <c r="E41" s="219"/>
      <c r="F41" s="219"/>
      <c r="G41" s="219">
        <v>0</v>
      </c>
      <c r="H41" s="219">
        <v>0</v>
      </c>
      <c r="I41" s="219" t="s">
        <v>551</v>
      </c>
      <c r="J41" s="219">
        <v>0</v>
      </c>
      <c r="K41" s="219" t="s">
        <v>551</v>
      </c>
      <c r="L41" s="219">
        <v>0</v>
      </c>
      <c r="M41" s="219" t="s">
        <v>551</v>
      </c>
      <c r="N41" s="219">
        <v>0</v>
      </c>
      <c r="O41" s="219" t="s">
        <v>551</v>
      </c>
      <c r="P41" s="219">
        <v>0</v>
      </c>
      <c r="Q41" s="219" t="s">
        <v>551</v>
      </c>
      <c r="R41" s="219">
        <v>0</v>
      </c>
      <c r="S41" s="219" t="s">
        <v>551</v>
      </c>
      <c r="T41" s="219">
        <v>0</v>
      </c>
      <c r="U41" s="219" t="s">
        <v>551</v>
      </c>
      <c r="V41" s="219">
        <v>0</v>
      </c>
      <c r="W41" s="219" t="s">
        <v>551</v>
      </c>
      <c r="X41" s="219">
        <v>0</v>
      </c>
      <c r="Y41" s="219" t="s">
        <v>551</v>
      </c>
      <c r="Z41" s="219">
        <v>0</v>
      </c>
      <c r="AA41" s="219" t="s">
        <v>551</v>
      </c>
      <c r="AB41" s="219">
        <f t="shared" si="5"/>
        <v>0</v>
      </c>
      <c r="AC41" s="219">
        <v>0</v>
      </c>
    </row>
    <row r="42" spans="1:29" s="175" customFormat="1" x14ac:dyDescent="0.25">
      <c r="A42" s="179" t="s">
        <v>161</v>
      </c>
      <c r="B42" s="180" t="s">
        <v>517</v>
      </c>
      <c r="C42" s="219"/>
      <c r="D42" s="219"/>
      <c r="E42" s="219"/>
      <c r="F42" s="219"/>
      <c r="G42" s="219">
        <v>0</v>
      </c>
      <c r="H42" s="219">
        <v>0</v>
      </c>
      <c r="I42" s="219" t="s">
        <v>551</v>
      </c>
      <c r="J42" s="219">
        <v>0</v>
      </c>
      <c r="K42" s="219" t="s">
        <v>551</v>
      </c>
      <c r="L42" s="219">
        <v>0</v>
      </c>
      <c r="M42" s="219" t="s">
        <v>551</v>
      </c>
      <c r="N42" s="219">
        <v>0</v>
      </c>
      <c r="O42" s="219" t="s">
        <v>551</v>
      </c>
      <c r="P42" s="219">
        <v>0</v>
      </c>
      <c r="Q42" s="219" t="s">
        <v>551</v>
      </c>
      <c r="R42" s="219">
        <v>0</v>
      </c>
      <c r="S42" s="219" t="s">
        <v>551</v>
      </c>
      <c r="T42" s="219">
        <v>0</v>
      </c>
      <c r="U42" s="219" t="s">
        <v>551</v>
      </c>
      <c r="V42" s="219">
        <v>0</v>
      </c>
      <c r="W42" s="219" t="s">
        <v>551</v>
      </c>
      <c r="X42" s="219">
        <v>0</v>
      </c>
      <c r="Y42" s="219" t="s">
        <v>551</v>
      </c>
      <c r="Z42" s="219">
        <v>0</v>
      </c>
      <c r="AA42" s="219" t="s">
        <v>551</v>
      </c>
      <c r="AB42" s="219">
        <f t="shared" si="5"/>
        <v>0</v>
      </c>
      <c r="AC42" s="219">
        <v>0</v>
      </c>
    </row>
    <row r="43" spans="1:29" s="175" customFormat="1" x14ac:dyDescent="0.25">
      <c r="A43" s="179" t="s">
        <v>518</v>
      </c>
      <c r="B43" s="180" t="s">
        <v>519</v>
      </c>
      <c r="C43" s="219"/>
      <c r="D43" s="219"/>
      <c r="E43" s="219"/>
      <c r="F43" s="219"/>
      <c r="G43" s="219">
        <v>0</v>
      </c>
      <c r="H43" s="219">
        <v>0</v>
      </c>
      <c r="I43" s="219" t="s">
        <v>551</v>
      </c>
      <c r="J43" s="219">
        <v>0</v>
      </c>
      <c r="K43" s="219" t="s">
        <v>551</v>
      </c>
      <c r="L43" s="219">
        <v>0</v>
      </c>
      <c r="M43" s="219" t="s">
        <v>551</v>
      </c>
      <c r="N43" s="219">
        <v>0</v>
      </c>
      <c r="O43" s="219" t="s">
        <v>551</v>
      </c>
      <c r="P43" s="219">
        <v>0</v>
      </c>
      <c r="Q43" s="219" t="s">
        <v>551</v>
      </c>
      <c r="R43" s="219">
        <v>0</v>
      </c>
      <c r="S43" s="219" t="s">
        <v>551</v>
      </c>
      <c r="T43" s="219">
        <v>0</v>
      </c>
      <c r="U43" s="219" t="s">
        <v>551</v>
      </c>
      <c r="V43" s="219">
        <v>0</v>
      </c>
      <c r="W43" s="219" t="s">
        <v>551</v>
      </c>
      <c r="X43" s="219">
        <v>0</v>
      </c>
      <c r="Y43" s="219" t="s">
        <v>551</v>
      </c>
      <c r="Z43" s="219">
        <v>0</v>
      </c>
      <c r="AA43" s="219" t="s">
        <v>551</v>
      </c>
      <c r="AB43" s="219">
        <f t="shared" si="5"/>
        <v>0</v>
      </c>
      <c r="AC43" s="219">
        <v>0</v>
      </c>
    </row>
    <row r="44" spans="1:29" s="175" customFormat="1" x14ac:dyDescent="0.25">
      <c r="A44" s="179" t="s">
        <v>520</v>
      </c>
      <c r="B44" s="180" t="s">
        <v>521</v>
      </c>
      <c r="C44" s="219"/>
      <c r="D44" s="219"/>
      <c r="E44" s="219"/>
      <c r="F44" s="219"/>
      <c r="G44" s="219">
        <v>0</v>
      </c>
      <c r="H44" s="219">
        <v>0</v>
      </c>
      <c r="I44" s="219" t="s">
        <v>551</v>
      </c>
      <c r="J44" s="219">
        <v>0</v>
      </c>
      <c r="K44" s="219" t="s">
        <v>551</v>
      </c>
      <c r="L44" s="219">
        <v>0</v>
      </c>
      <c r="M44" s="219" t="s">
        <v>551</v>
      </c>
      <c r="N44" s="219">
        <v>0</v>
      </c>
      <c r="O44" s="219" t="s">
        <v>551</v>
      </c>
      <c r="P44" s="219">
        <v>0</v>
      </c>
      <c r="Q44" s="219" t="s">
        <v>551</v>
      </c>
      <c r="R44" s="219">
        <v>0</v>
      </c>
      <c r="S44" s="219" t="s">
        <v>551</v>
      </c>
      <c r="T44" s="219">
        <v>0</v>
      </c>
      <c r="U44" s="219" t="s">
        <v>551</v>
      </c>
      <c r="V44" s="219">
        <v>0</v>
      </c>
      <c r="W44" s="219" t="s">
        <v>551</v>
      </c>
      <c r="X44" s="219">
        <v>0</v>
      </c>
      <c r="Y44" s="219" t="s">
        <v>551</v>
      </c>
      <c r="Z44" s="219">
        <v>0</v>
      </c>
      <c r="AA44" s="219" t="s">
        <v>551</v>
      </c>
      <c r="AB44" s="219">
        <f t="shared" si="5"/>
        <v>0</v>
      </c>
      <c r="AC44" s="219">
        <v>0</v>
      </c>
    </row>
    <row r="45" spans="1:29" s="175" customFormat="1" x14ac:dyDescent="0.25">
      <c r="A45" s="179" t="s">
        <v>522</v>
      </c>
      <c r="B45" s="180" t="s">
        <v>523</v>
      </c>
      <c r="C45" s="219"/>
      <c r="D45" s="219"/>
      <c r="E45" s="219"/>
      <c r="F45" s="219"/>
      <c r="G45" s="219">
        <v>0</v>
      </c>
      <c r="H45" s="219">
        <v>0</v>
      </c>
      <c r="I45" s="219" t="s">
        <v>551</v>
      </c>
      <c r="J45" s="219">
        <v>0</v>
      </c>
      <c r="K45" s="219" t="s">
        <v>551</v>
      </c>
      <c r="L45" s="219">
        <v>0</v>
      </c>
      <c r="M45" s="219" t="s">
        <v>551</v>
      </c>
      <c r="N45" s="219">
        <v>0</v>
      </c>
      <c r="O45" s="219" t="s">
        <v>551</v>
      </c>
      <c r="P45" s="219">
        <v>0</v>
      </c>
      <c r="Q45" s="219" t="s">
        <v>551</v>
      </c>
      <c r="R45" s="219">
        <v>0</v>
      </c>
      <c r="S45" s="219" t="s">
        <v>551</v>
      </c>
      <c r="T45" s="219">
        <v>0</v>
      </c>
      <c r="U45" s="219" t="s">
        <v>551</v>
      </c>
      <c r="V45" s="219">
        <v>0</v>
      </c>
      <c r="W45" s="219" t="s">
        <v>551</v>
      </c>
      <c r="X45" s="219">
        <v>0</v>
      </c>
      <c r="Y45" s="219" t="s">
        <v>551</v>
      </c>
      <c r="Z45" s="219">
        <v>0</v>
      </c>
      <c r="AA45" s="219" t="s">
        <v>551</v>
      </c>
      <c r="AB45" s="219">
        <f t="shared" si="5"/>
        <v>0</v>
      </c>
      <c r="AC45" s="219">
        <v>0</v>
      </c>
    </row>
    <row r="46" spans="1:29" s="175" customFormat="1" x14ac:dyDescent="0.25">
      <c r="A46" s="179" t="s">
        <v>524</v>
      </c>
      <c r="B46" s="180" t="s">
        <v>525</v>
      </c>
      <c r="C46" s="219"/>
      <c r="D46" s="219"/>
      <c r="E46" s="219"/>
      <c r="F46" s="219"/>
      <c r="G46" s="219">
        <v>0</v>
      </c>
      <c r="H46" s="219">
        <v>0</v>
      </c>
      <c r="I46" s="219"/>
      <c r="J46" s="219">
        <v>0</v>
      </c>
      <c r="K46" s="219"/>
      <c r="L46" s="219">
        <v>0</v>
      </c>
      <c r="M46" s="219" t="s">
        <v>551</v>
      </c>
      <c r="N46" s="219">
        <v>0</v>
      </c>
      <c r="O46" s="219" t="s">
        <v>551</v>
      </c>
      <c r="P46" s="219">
        <v>0</v>
      </c>
      <c r="Q46" s="219" t="s">
        <v>551</v>
      </c>
      <c r="R46" s="219">
        <v>0</v>
      </c>
      <c r="S46" s="219" t="s">
        <v>551</v>
      </c>
      <c r="T46" s="219">
        <v>0</v>
      </c>
      <c r="U46" s="219" t="s">
        <v>551</v>
      </c>
      <c r="V46" s="219">
        <v>0</v>
      </c>
      <c r="W46" s="219" t="s">
        <v>551</v>
      </c>
      <c r="X46" s="219">
        <v>0</v>
      </c>
      <c r="Y46" s="219" t="s">
        <v>551</v>
      </c>
      <c r="Z46" s="219">
        <v>0</v>
      </c>
      <c r="AA46" s="219" t="s">
        <v>551</v>
      </c>
      <c r="AB46" s="219">
        <f t="shared" si="5"/>
        <v>0</v>
      </c>
      <c r="AC46" s="219">
        <v>0</v>
      </c>
    </row>
    <row r="47" spans="1:29" s="175" customFormat="1" x14ac:dyDescent="0.25">
      <c r="A47" s="177" t="s">
        <v>62</v>
      </c>
      <c r="B47" s="178" t="s">
        <v>160</v>
      </c>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row>
    <row r="48" spans="1:29" s="175" customFormat="1" ht="15.75" customHeight="1" x14ac:dyDescent="0.25">
      <c r="A48" s="179" t="s">
        <v>159</v>
      </c>
      <c r="B48" s="182" t="s">
        <v>512</v>
      </c>
      <c r="C48" s="219"/>
      <c r="D48" s="219"/>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v>0</v>
      </c>
      <c r="AA48" s="219"/>
      <c r="AB48" s="219">
        <f t="shared" si="5"/>
        <v>0</v>
      </c>
      <c r="AC48" s="219">
        <v>0</v>
      </c>
    </row>
    <row r="49" spans="1:29" s="175" customFormat="1" x14ac:dyDescent="0.25">
      <c r="A49" s="179" t="s">
        <v>158</v>
      </c>
      <c r="B49" s="182" t="s">
        <v>156</v>
      </c>
      <c r="C49" s="219"/>
      <c r="D49" s="219"/>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v>0</v>
      </c>
      <c r="AA49" s="219"/>
      <c r="AB49" s="219">
        <f t="shared" si="5"/>
        <v>0</v>
      </c>
      <c r="AC49" s="219">
        <v>0</v>
      </c>
    </row>
    <row r="50" spans="1:29" s="175" customFormat="1" ht="15.75" customHeight="1" x14ac:dyDescent="0.25">
      <c r="A50" s="179" t="s">
        <v>157</v>
      </c>
      <c r="B50" s="180" t="s">
        <v>154</v>
      </c>
      <c r="C50" s="219">
        <v>0</v>
      </c>
      <c r="D50" s="219">
        <v>57.54</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f>D50</f>
        <v>57.54</v>
      </c>
      <c r="AA50" s="219"/>
      <c r="AB50" s="219">
        <f t="shared" si="5"/>
        <v>0</v>
      </c>
      <c r="AC50" s="219">
        <f>D50</f>
        <v>57.54</v>
      </c>
    </row>
    <row r="51" spans="1:29" s="175" customFormat="1" ht="15.75" customHeight="1" x14ac:dyDescent="0.25">
      <c r="A51" s="179" t="s">
        <v>155</v>
      </c>
      <c r="B51" s="180" t="s">
        <v>152</v>
      </c>
      <c r="C51" s="219"/>
      <c r="D51" s="219"/>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v>0</v>
      </c>
      <c r="AA51" s="219"/>
      <c r="AB51" s="219">
        <f t="shared" si="5"/>
        <v>0</v>
      </c>
      <c r="AC51" s="219">
        <v>0</v>
      </c>
    </row>
    <row r="52" spans="1:29" s="175" customFormat="1" x14ac:dyDescent="0.25">
      <c r="A52" s="179" t="s">
        <v>153</v>
      </c>
      <c r="B52" s="180" t="s">
        <v>150</v>
      </c>
      <c r="C52" s="219"/>
      <c r="D52" s="219"/>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v>0</v>
      </c>
      <c r="AA52" s="219"/>
      <c r="AB52" s="219">
        <f t="shared" si="5"/>
        <v>0</v>
      </c>
      <c r="AC52" s="219">
        <v>0</v>
      </c>
    </row>
    <row r="53" spans="1:29" s="175" customFormat="1" x14ac:dyDescent="0.25">
      <c r="A53" s="179" t="s">
        <v>151</v>
      </c>
      <c r="B53" s="180" t="s">
        <v>514</v>
      </c>
      <c r="C53" s="219"/>
      <c r="D53" s="219"/>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v>0</v>
      </c>
      <c r="AA53" s="219"/>
      <c r="AB53" s="219">
        <f t="shared" si="5"/>
        <v>0</v>
      </c>
      <c r="AC53" s="219">
        <v>0</v>
      </c>
    </row>
    <row r="54" spans="1:29" s="175" customFormat="1" x14ac:dyDescent="0.25">
      <c r="A54" s="179" t="s">
        <v>149</v>
      </c>
      <c r="B54" s="180" t="s">
        <v>515</v>
      </c>
      <c r="C54" s="219"/>
      <c r="D54" s="219"/>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v>0</v>
      </c>
      <c r="AA54" s="219"/>
      <c r="AB54" s="219">
        <f t="shared" si="5"/>
        <v>0</v>
      </c>
      <c r="AC54" s="219">
        <v>0</v>
      </c>
    </row>
    <row r="55" spans="1:29" s="175" customFormat="1" x14ac:dyDescent="0.25">
      <c r="A55" s="179" t="s">
        <v>526</v>
      </c>
      <c r="B55" s="180" t="s">
        <v>516</v>
      </c>
      <c r="C55" s="219"/>
      <c r="D55" s="219"/>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v>0</v>
      </c>
      <c r="AA55" s="219"/>
      <c r="AB55" s="219">
        <f t="shared" si="5"/>
        <v>0</v>
      </c>
      <c r="AC55" s="219">
        <v>0</v>
      </c>
    </row>
    <row r="56" spans="1:29" s="175" customFormat="1" x14ac:dyDescent="0.25">
      <c r="A56" s="179" t="s">
        <v>527</v>
      </c>
      <c r="B56" s="180" t="s">
        <v>517</v>
      </c>
      <c r="C56" s="219"/>
      <c r="D56" s="219"/>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v>0</v>
      </c>
      <c r="AA56" s="219"/>
      <c r="AB56" s="219">
        <f t="shared" si="5"/>
        <v>0</v>
      </c>
      <c r="AC56" s="219">
        <v>0</v>
      </c>
    </row>
    <row r="57" spans="1:29" s="175" customFormat="1" x14ac:dyDescent="0.25">
      <c r="A57" s="179" t="s">
        <v>528</v>
      </c>
      <c r="B57" s="180" t="s">
        <v>519</v>
      </c>
      <c r="C57" s="219"/>
      <c r="D57" s="219"/>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v>0</v>
      </c>
      <c r="AA57" s="219"/>
      <c r="AB57" s="219">
        <f t="shared" si="5"/>
        <v>0</v>
      </c>
      <c r="AC57" s="219">
        <v>0</v>
      </c>
    </row>
    <row r="58" spans="1:29" s="175" customFormat="1" x14ac:dyDescent="0.25">
      <c r="A58" s="179" t="s">
        <v>529</v>
      </c>
      <c r="B58" s="180" t="s">
        <v>521</v>
      </c>
      <c r="C58" s="219"/>
      <c r="D58" s="219"/>
      <c r="E58" s="219"/>
      <c r="F58" s="219"/>
      <c r="G58" s="219">
        <v>0</v>
      </c>
      <c r="H58" s="219">
        <v>0</v>
      </c>
      <c r="I58" s="219"/>
      <c r="J58" s="219">
        <v>0</v>
      </c>
      <c r="K58" s="219"/>
      <c r="L58" s="219">
        <v>0</v>
      </c>
      <c r="M58" s="219"/>
      <c r="N58" s="219">
        <v>0</v>
      </c>
      <c r="O58" s="219"/>
      <c r="P58" s="219">
        <v>0</v>
      </c>
      <c r="Q58" s="219"/>
      <c r="R58" s="219">
        <v>0</v>
      </c>
      <c r="S58" s="219"/>
      <c r="T58" s="219">
        <v>0</v>
      </c>
      <c r="U58" s="219"/>
      <c r="V58" s="219">
        <v>0</v>
      </c>
      <c r="W58" s="219"/>
      <c r="X58" s="219">
        <v>0</v>
      </c>
      <c r="Y58" s="219"/>
      <c r="Z58" s="219">
        <v>0</v>
      </c>
      <c r="AA58" s="219"/>
      <c r="AB58" s="219">
        <f t="shared" si="5"/>
        <v>0</v>
      </c>
      <c r="AC58" s="219">
        <v>0</v>
      </c>
    </row>
    <row r="59" spans="1:29" s="175" customFormat="1" x14ac:dyDescent="0.25">
      <c r="A59" s="179" t="s">
        <v>530</v>
      </c>
      <c r="B59" s="180" t="s">
        <v>523</v>
      </c>
      <c r="C59" s="219"/>
      <c r="D59" s="219"/>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v>0</v>
      </c>
      <c r="AA59" s="219"/>
      <c r="AB59" s="219">
        <f t="shared" si="5"/>
        <v>0</v>
      </c>
      <c r="AC59" s="219">
        <v>0</v>
      </c>
    </row>
    <row r="60" spans="1:29" s="175" customFormat="1" x14ac:dyDescent="0.25">
      <c r="A60" s="179" t="s">
        <v>531</v>
      </c>
      <c r="B60" s="180" t="s">
        <v>525</v>
      </c>
      <c r="C60" s="219"/>
      <c r="D60" s="219"/>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v>0</v>
      </c>
      <c r="AA60" s="219"/>
      <c r="AB60" s="219">
        <f t="shared" si="5"/>
        <v>0</v>
      </c>
      <c r="AC60" s="219">
        <v>0</v>
      </c>
    </row>
    <row r="61" spans="1:29" s="175" customFormat="1" ht="15.75" customHeight="1" x14ac:dyDescent="0.25">
      <c r="A61" s="177" t="s">
        <v>60</v>
      </c>
      <c r="B61" s="178" t="s">
        <v>148</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175" customFormat="1" x14ac:dyDescent="0.25">
      <c r="A62" s="179" t="s">
        <v>147</v>
      </c>
      <c r="B62" s="180" t="s">
        <v>146</v>
      </c>
      <c r="C62" s="219">
        <f>C30</f>
        <v>0</v>
      </c>
      <c r="D62" s="219">
        <f>D30</f>
        <v>140.655</v>
      </c>
      <c r="E62" s="219"/>
      <c r="F62" s="219"/>
      <c r="G62" s="219">
        <v>0</v>
      </c>
      <c r="H62" s="219">
        <v>0</v>
      </c>
      <c r="I62" s="219"/>
      <c r="J62" s="219">
        <v>0</v>
      </c>
      <c r="K62" s="219"/>
      <c r="L62" s="219">
        <v>0</v>
      </c>
      <c r="M62" s="219"/>
      <c r="N62" s="219">
        <v>0</v>
      </c>
      <c r="O62" s="219"/>
      <c r="P62" s="219">
        <v>0</v>
      </c>
      <c r="Q62" s="219"/>
      <c r="R62" s="219">
        <v>0</v>
      </c>
      <c r="S62" s="219"/>
      <c r="T62" s="219">
        <v>0</v>
      </c>
      <c r="U62" s="219"/>
      <c r="V62" s="219">
        <v>0</v>
      </c>
      <c r="W62" s="219"/>
      <c r="X62" s="219">
        <v>0</v>
      </c>
      <c r="Y62" s="219"/>
      <c r="Z62" s="219">
        <f>D62</f>
        <v>140.655</v>
      </c>
      <c r="AA62" s="219"/>
      <c r="AB62" s="219">
        <f t="shared" si="5"/>
        <v>0</v>
      </c>
      <c r="AC62" s="219">
        <f>D62</f>
        <v>140.655</v>
      </c>
    </row>
    <row r="63" spans="1:29" s="175" customFormat="1" x14ac:dyDescent="0.25">
      <c r="A63" s="179" t="s">
        <v>145</v>
      </c>
      <c r="B63" s="180" t="s">
        <v>138</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v>0</v>
      </c>
      <c r="AA63" s="219"/>
      <c r="AB63" s="219">
        <f t="shared" si="5"/>
        <v>0</v>
      </c>
      <c r="AC63" s="219">
        <v>0</v>
      </c>
    </row>
    <row r="64" spans="1:29" s="175" customFormat="1" x14ac:dyDescent="0.25">
      <c r="A64" s="179" t="s">
        <v>144</v>
      </c>
      <c r="B64" s="182" t="s">
        <v>137</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v>0</v>
      </c>
      <c r="AA64" s="219"/>
      <c r="AB64" s="219">
        <v>0</v>
      </c>
      <c r="AC64" s="219">
        <v>0</v>
      </c>
    </row>
    <row r="65" spans="1:29" x14ac:dyDescent="0.25">
      <c r="A65" s="179" t="s">
        <v>143</v>
      </c>
      <c r="B65" s="182" t="s">
        <v>136</v>
      </c>
      <c r="C65" s="219">
        <v>0</v>
      </c>
      <c r="D65" s="219">
        <v>57.54</v>
      </c>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f>D65</f>
        <v>57.54</v>
      </c>
      <c r="AA65" s="219"/>
      <c r="AB65" s="219">
        <f t="shared" ref="AB65" si="6">C65</f>
        <v>0</v>
      </c>
      <c r="AC65" s="219">
        <f>D65</f>
        <v>57.54</v>
      </c>
    </row>
    <row r="66" spans="1:29" x14ac:dyDescent="0.25">
      <c r="A66" s="179" t="s">
        <v>142</v>
      </c>
      <c r="B66" s="182" t="s">
        <v>139</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v>0</v>
      </c>
      <c r="AA66" s="219"/>
      <c r="AB66" s="219">
        <v>0</v>
      </c>
      <c r="AC66" s="219">
        <v>0</v>
      </c>
    </row>
    <row r="67" spans="1:29" x14ac:dyDescent="0.25">
      <c r="A67" s="179" t="s">
        <v>141</v>
      </c>
      <c r="B67" s="182" t="s">
        <v>532</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v>0</v>
      </c>
      <c r="AA67" s="219"/>
      <c r="AB67" s="219">
        <v>0</v>
      </c>
      <c r="AC67" s="219">
        <v>0</v>
      </c>
    </row>
    <row r="68" spans="1:29" x14ac:dyDescent="0.25">
      <c r="A68" s="179" t="s">
        <v>533</v>
      </c>
      <c r="B68" s="182" t="s">
        <v>534</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v>0</v>
      </c>
      <c r="AA68" s="219"/>
      <c r="AB68" s="219">
        <v>0</v>
      </c>
      <c r="AC68" s="219">
        <v>0</v>
      </c>
    </row>
    <row r="69" spans="1:29" x14ac:dyDescent="0.25">
      <c r="A69" s="179" t="s">
        <v>535</v>
      </c>
      <c r="B69" s="182" t="s">
        <v>536</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v>0</v>
      </c>
      <c r="AA69" s="219"/>
      <c r="AB69" s="219">
        <v>0</v>
      </c>
      <c r="AC69" s="219">
        <v>0</v>
      </c>
    </row>
    <row r="70" spans="1:29" x14ac:dyDescent="0.25">
      <c r="A70" s="179" t="s">
        <v>537</v>
      </c>
      <c r="B70" s="182" t="s">
        <v>538</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v>0</v>
      </c>
      <c r="AA70" s="219"/>
      <c r="AB70" s="219">
        <v>0</v>
      </c>
      <c r="AC70" s="219">
        <v>0</v>
      </c>
    </row>
    <row r="71" spans="1:29" x14ac:dyDescent="0.25">
      <c r="A71" s="179" t="s">
        <v>539</v>
      </c>
      <c r="B71" s="182" t="s">
        <v>540</v>
      </c>
      <c r="C71" s="219"/>
      <c r="D71" s="219"/>
      <c r="E71" s="219"/>
      <c r="F71" s="219"/>
      <c r="G71" s="219">
        <v>0</v>
      </c>
      <c r="H71" s="219">
        <v>0</v>
      </c>
      <c r="I71" s="219"/>
      <c r="J71" s="219">
        <v>0</v>
      </c>
      <c r="K71" s="219"/>
      <c r="L71" s="219">
        <v>0</v>
      </c>
      <c r="M71" s="219"/>
      <c r="N71" s="219">
        <v>0</v>
      </c>
      <c r="O71" s="219"/>
      <c r="P71" s="219">
        <v>0</v>
      </c>
      <c r="Q71" s="219"/>
      <c r="R71" s="219">
        <v>0</v>
      </c>
      <c r="S71" s="219"/>
      <c r="T71" s="219">
        <v>0</v>
      </c>
      <c r="U71" s="219"/>
      <c r="V71" s="219">
        <v>0</v>
      </c>
      <c r="W71" s="219"/>
      <c r="X71" s="219">
        <v>0</v>
      </c>
      <c r="Y71" s="219"/>
      <c r="Z71" s="219">
        <v>0</v>
      </c>
      <c r="AA71" s="219"/>
      <c r="AB71" s="219">
        <v>0</v>
      </c>
      <c r="AC71" s="219">
        <v>0</v>
      </c>
    </row>
    <row r="72" spans="1:29" x14ac:dyDescent="0.25">
      <c r="A72" s="179" t="s">
        <v>541</v>
      </c>
      <c r="B72" s="182" t="s">
        <v>542</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v>0</v>
      </c>
      <c r="AA72" s="219"/>
      <c r="AB72" s="219">
        <v>0</v>
      </c>
      <c r="AC72" s="219">
        <v>0</v>
      </c>
    </row>
    <row r="73" spans="1:29" x14ac:dyDescent="0.25">
      <c r="A73" s="179" t="s">
        <v>543</v>
      </c>
      <c r="B73" s="182" t="s">
        <v>544</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v>0</v>
      </c>
      <c r="AA73" s="219"/>
      <c r="AB73" s="219">
        <v>0</v>
      </c>
      <c r="AC73" s="219">
        <v>0</v>
      </c>
    </row>
    <row r="74" spans="1:29" ht="51.75" customHeight="1" x14ac:dyDescent="0.25">
      <c r="A74" s="177" t="s">
        <v>59</v>
      </c>
      <c r="B74" s="183" t="s">
        <v>235</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v>0</v>
      </c>
      <c r="AA74" s="219"/>
      <c r="AB74" s="219">
        <v>0</v>
      </c>
      <c r="AC74" s="219">
        <v>0</v>
      </c>
    </row>
    <row r="75" spans="1:29" ht="21.75" customHeight="1" x14ac:dyDescent="0.25">
      <c r="A75" s="177" t="s">
        <v>57</v>
      </c>
      <c r="B75" s="178" t="s">
        <v>140</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ht="23.25" customHeight="1" x14ac:dyDescent="0.25">
      <c r="A76" s="179" t="s">
        <v>230</v>
      </c>
      <c r="B76" s="182" t="s">
        <v>512</v>
      </c>
      <c r="C76" s="219"/>
      <c r="D76" s="219"/>
      <c r="E76" s="219"/>
      <c r="F76" s="219"/>
      <c r="G76" s="219">
        <v>0</v>
      </c>
      <c r="H76" s="219">
        <v>0</v>
      </c>
      <c r="I76" s="219"/>
      <c r="J76" s="219">
        <v>0</v>
      </c>
      <c r="K76" s="219"/>
      <c r="L76" s="219">
        <v>0</v>
      </c>
      <c r="M76" s="219"/>
      <c r="N76" s="219">
        <v>0</v>
      </c>
      <c r="O76" s="219"/>
      <c r="P76" s="219">
        <v>0</v>
      </c>
      <c r="Q76" s="219"/>
      <c r="R76" s="219">
        <v>0</v>
      </c>
      <c r="S76" s="219"/>
      <c r="T76" s="219">
        <v>0</v>
      </c>
      <c r="U76" s="219"/>
      <c r="V76" s="219">
        <v>0</v>
      </c>
      <c r="W76" s="219"/>
      <c r="X76" s="219">
        <v>0</v>
      </c>
      <c r="Y76" s="219"/>
      <c r="Z76" s="219">
        <v>0</v>
      </c>
      <c r="AA76" s="219"/>
      <c r="AB76" s="219">
        <v>0</v>
      </c>
      <c r="AC76" s="219">
        <v>0</v>
      </c>
    </row>
    <row r="77" spans="1:29" ht="18.75" customHeight="1" x14ac:dyDescent="0.25">
      <c r="A77" s="179" t="s">
        <v>231</v>
      </c>
      <c r="B77" s="182" t="s">
        <v>156</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v>0</v>
      </c>
      <c r="AA77" s="219"/>
      <c r="AB77" s="219">
        <v>0</v>
      </c>
      <c r="AC77" s="219">
        <v>0</v>
      </c>
    </row>
    <row r="78" spans="1:29" x14ac:dyDescent="0.25">
      <c r="A78" s="179" t="s">
        <v>232</v>
      </c>
      <c r="B78" s="180" t="s">
        <v>513</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f>D78</f>
        <v>0</v>
      </c>
      <c r="AA78" s="219"/>
      <c r="AB78" s="219">
        <f t="shared" ref="AB78" si="7">C78</f>
        <v>0</v>
      </c>
      <c r="AC78" s="219">
        <f>D78</f>
        <v>0</v>
      </c>
    </row>
    <row r="79" spans="1:29" x14ac:dyDescent="0.25">
      <c r="A79" s="179" t="s">
        <v>233</v>
      </c>
      <c r="B79" s="180" t="s">
        <v>514</v>
      </c>
      <c r="C79" s="220"/>
      <c r="D79" s="220"/>
      <c r="E79" s="221"/>
      <c r="F79" s="221"/>
      <c r="G79" s="219">
        <v>0</v>
      </c>
      <c r="H79" s="219">
        <v>0</v>
      </c>
      <c r="I79" s="221"/>
      <c r="J79" s="219">
        <v>0</v>
      </c>
      <c r="K79" s="220"/>
      <c r="L79" s="219">
        <v>0</v>
      </c>
      <c r="M79" s="220"/>
      <c r="N79" s="219">
        <v>0</v>
      </c>
      <c r="O79" s="220"/>
      <c r="P79" s="219">
        <v>0</v>
      </c>
      <c r="Q79" s="220"/>
      <c r="R79" s="219">
        <v>0</v>
      </c>
      <c r="S79" s="220"/>
      <c r="T79" s="219">
        <v>0</v>
      </c>
      <c r="U79" s="220"/>
      <c r="V79" s="219">
        <v>0</v>
      </c>
      <c r="W79" s="220"/>
      <c r="X79" s="219">
        <v>0</v>
      </c>
      <c r="Y79" s="220"/>
      <c r="Z79" s="219">
        <v>0</v>
      </c>
      <c r="AA79" s="220"/>
      <c r="AB79" s="219">
        <v>0</v>
      </c>
      <c r="AC79" s="219">
        <v>0</v>
      </c>
    </row>
    <row r="80" spans="1:29" x14ac:dyDescent="0.25">
      <c r="A80" s="179" t="s">
        <v>234</v>
      </c>
      <c r="B80" s="180" t="s">
        <v>515</v>
      </c>
      <c r="C80" s="220"/>
      <c r="D80" s="220"/>
      <c r="E80" s="221"/>
      <c r="F80" s="221"/>
      <c r="G80" s="219">
        <v>0</v>
      </c>
      <c r="H80" s="219">
        <v>0</v>
      </c>
      <c r="I80" s="221"/>
      <c r="J80" s="219">
        <v>0</v>
      </c>
      <c r="K80" s="220"/>
      <c r="L80" s="219">
        <v>0</v>
      </c>
      <c r="M80" s="220"/>
      <c r="N80" s="219">
        <v>0</v>
      </c>
      <c r="O80" s="220"/>
      <c r="P80" s="219">
        <v>0</v>
      </c>
      <c r="Q80" s="220"/>
      <c r="R80" s="219">
        <v>0</v>
      </c>
      <c r="S80" s="220"/>
      <c r="T80" s="219">
        <v>0</v>
      </c>
      <c r="U80" s="220"/>
      <c r="V80" s="219">
        <v>0</v>
      </c>
      <c r="W80" s="220"/>
      <c r="X80" s="219">
        <v>0</v>
      </c>
      <c r="Y80" s="220"/>
      <c r="Z80" s="219">
        <v>0</v>
      </c>
      <c r="AA80" s="220"/>
      <c r="AB80" s="219">
        <v>0</v>
      </c>
      <c r="AC80" s="219">
        <v>0</v>
      </c>
    </row>
    <row r="81" spans="1:29" x14ac:dyDescent="0.25">
      <c r="A81" s="179" t="s">
        <v>545</v>
      </c>
      <c r="B81" s="180" t="s">
        <v>516</v>
      </c>
      <c r="C81" s="220"/>
      <c r="D81" s="220"/>
      <c r="E81" s="221"/>
      <c r="F81" s="221"/>
      <c r="G81" s="219">
        <v>0</v>
      </c>
      <c r="H81" s="219">
        <v>0</v>
      </c>
      <c r="I81" s="221"/>
      <c r="J81" s="219">
        <v>0</v>
      </c>
      <c r="K81" s="220"/>
      <c r="L81" s="219">
        <v>0</v>
      </c>
      <c r="M81" s="220"/>
      <c r="N81" s="219">
        <v>0</v>
      </c>
      <c r="O81" s="220"/>
      <c r="P81" s="219">
        <v>0</v>
      </c>
      <c r="Q81" s="220"/>
      <c r="R81" s="219">
        <v>0</v>
      </c>
      <c r="S81" s="220"/>
      <c r="T81" s="219">
        <v>0</v>
      </c>
      <c r="U81" s="220"/>
      <c r="V81" s="219">
        <v>0</v>
      </c>
      <c r="W81" s="220"/>
      <c r="X81" s="219">
        <v>0</v>
      </c>
      <c r="Y81" s="220"/>
      <c r="Z81" s="219">
        <v>0</v>
      </c>
      <c r="AA81" s="220"/>
      <c r="AB81" s="219">
        <v>0</v>
      </c>
      <c r="AC81" s="219">
        <v>0</v>
      </c>
    </row>
    <row r="82" spans="1:29" x14ac:dyDescent="0.25">
      <c r="A82" s="179" t="s">
        <v>546</v>
      </c>
      <c r="B82" s="180" t="s">
        <v>517</v>
      </c>
      <c r="C82" s="220"/>
      <c r="D82" s="220"/>
      <c r="E82" s="221"/>
      <c r="F82" s="221"/>
      <c r="G82" s="219">
        <v>0</v>
      </c>
      <c r="H82" s="219">
        <v>0</v>
      </c>
      <c r="I82" s="221"/>
      <c r="J82" s="219">
        <v>0</v>
      </c>
      <c r="K82" s="220"/>
      <c r="L82" s="219">
        <v>0</v>
      </c>
      <c r="M82" s="220"/>
      <c r="N82" s="219">
        <v>0</v>
      </c>
      <c r="O82" s="220"/>
      <c r="P82" s="219">
        <v>0</v>
      </c>
      <c r="Q82" s="220"/>
      <c r="R82" s="219">
        <v>0</v>
      </c>
      <c r="S82" s="220"/>
      <c r="T82" s="219">
        <v>0</v>
      </c>
      <c r="U82" s="220"/>
      <c r="V82" s="219">
        <v>0</v>
      </c>
      <c r="W82" s="220"/>
      <c r="X82" s="219">
        <v>0</v>
      </c>
      <c r="Y82" s="220"/>
      <c r="Z82" s="219">
        <v>0</v>
      </c>
      <c r="AA82" s="220"/>
      <c r="AB82" s="219">
        <v>0</v>
      </c>
      <c r="AC82" s="219">
        <v>0</v>
      </c>
    </row>
    <row r="83" spans="1:29" x14ac:dyDescent="0.25">
      <c r="A83" s="179" t="s">
        <v>547</v>
      </c>
      <c r="B83" s="180" t="s">
        <v>519</v>
      </c>
      <c r="C83" s="220"/>
      <c r="D83" s="220"/>
      <c r="E83" s="221"/>
      <c r="F83" s="221"/>
      <c r="G83" s="219">
        <v>0</v>
      </c>
      <c r="H83" s="219">
        <v>0</v>
      </c>
      <c r="I83" s="221"/>
      <c r="J83" s="219">
        <v>0</v>
      </c>
      <c r="K83" s="220"/>
      <c r="L83" s="219">
        <v>0</v>
      </c>
      <c r="M83" s="220"/>
      <c r="N83" s="219">
        <v>0</v>
      </c>
      <c r="O83" s="220"/>
      <c r="P83" s="219">
        <v>0</v>
      </c>
      <c r="Q83" s="220"/>
      <c r="R83" s="219">
        <v>0</v>
      </c>
      <c r="S83" s="220"/>
      <c r="T83" s="219">
        <v>0</v>
      </c>
      <c r="U83" s="220"/>
      <c r="V83" s="219">
        <v>0</v>
      </c>
      <c r="W83" s="220"/>
      <c r="X83" s="219">
        <v>0</v>
      </c>
      <c r="Y83" s="220"/>
      <c r="Z83" s="219">
        <v>0</v>
      </c>
      <c r="AA83" s="220"/>
      <c r="AB83" s="219">
        <v>0</v>
      </c>
      <c r="AC83" s="219">
        <v>0</v>
      </c>
    </row>
    <row r="84" spans="1:29" x14ac:dyDescent="0.25">
      <c r="A84" s="179" t="s">
        <v>548</v>
      </c>
      <c r="B84" s="180" t="s">
        <v>521</v>
      </c>
      <c r="C84" s="220"/>
      <c r="D84" s="220"/>
      <c r="E84" s="221"/>
      <c r="F84" s="221"/>
      <c r="G84" s="219">
        <v>0</v>
      </c>
      <c r="H84" s="219">
        <v>0</v>
      </c>
      <c r="I84" s="221"/>
      <c r="J84" s="219">
        <v>0</v>
      </c>
      <c r="K84" s="220"/>
      <c r="L84" s="219">
        <v>0</v>
      </c>
      <c r="M84" s="220"/>
      <c r="N84" s="219">
        <v>0</v>
      </c>
      <c r="O84" s="220"/>
      <c r="P84" s="219">
        <v>0</v>
      </c>
      <c r="Q84" s="220"/>
      <c r="R84" s="219">
        <v>0</v>
      </c>
      <c r="S84" s="220"/>
      <c r="T84" s="219">
        <v>0</v>
      </c>
      <c r="U84" s="220"/>
      <c r="V84" s="219">
        <v>0</v>
      </c>
      <c r="W84" s="220"/>
      <c r="X84" s="219">
        <v>0</v>
      </c>
      <c r="Y84" s="220"/>
      <c r="Z84" s="219">
        <v>0</v>
      </c>
      <c r="AA84" s="220"/>
      <c r="AB84" s="219">
        <v>0</v>
      </c>
      <c r="AC84" s="219">
        <v>0</v>
      </c>
    </row>
    <row r="85" spans="1:29" x14ac:dyDescent="0.25">
      <c r="A85" s="179" t="s">
        <v>549</v>
      </c>
      <c r="B85" s="180" t="s">
        <v>523</v>
      </c>
      <c r="C85" s="220"/>
      <c r="D85" s="220"/>
      <c r="E85" s="221"/>
      <c r="F85" s="221"/>
      <c r="G85" s="219">
        <v>0</v>
      </c>
      <c r="H85" s="219">
        <v>0</v>
      </c>
      <c r="I85" s="221"/>
      <c r="J85" s="219">
        <v>0</v>
      </c>
      <c r="K85" s="220"/>
      <c r="L85" s="219">
        <v>0</v>
      </c>
      <c r="M85" s="220"/>
      <c r="N85" s="219">
        <v>0</v>
      </c>
      <c r="O85" s="220"/>
      <c r="P85" s="219">
        <v>0</v>
      </c>
      <c r="Q85" s="220"/>
      <c r="R85" s="219">
        <v>0</v>
      </c>
      <c r="S85" s="220"/>
      <c r="T85" s="219">
        <v>0</v>
      </c>
      <c r="U85" s="220"/>
      <c r="V85" s="219">
        <v>0</v>
      </c>
      <c r="W85" s="220"/>
      <c r="X85" s="219">
        <v>0</v>
      </c>
      <c r="Y85" s="220"/>
      <c r="Z85" s="219">
        <v>0</v>
      </c>
      <c r="AA85" s="220"/>
      <c r="AB85" s="219">
        <v>0</v>
      </c>
      <c r="AC85" s="219">
        <v>0</v>
      </c>
    </row>
    <row r="86" spans="1:29" x14ac:dyDescent="0.25">
      <c r="A86" s="179" t="s">
        <v>550</v>
      </c>
      <c r="B86" s="180" t="s">
        <v>525</v>
      </c>
      <c r="C86" s="220"/>
      <c r="D86" s="220"/>
      <c r="E86" s="221"/>
      <c r="F86" s="221"/>
      <c r="G86" s="219">
        <v>0</v>
      </c>
      <c r="H86" s="219">
        <v>0</v>
      </c>
      <c r="I86" s="221"/>
      <c r="J86" s="219">
        <v>0</v>
      </c>
      <c r="K86" s="220"/>
      <c r="L86" s="219">
        <v>0</v>
      </c>
      <c r="M86" s="220"/>
      <c r="N86" s="219">
        <v>0</v>
      </c>
      <c r="O86" s="220"/>
      <c r="P86" s="219">
        <v>0</v>
      </c>
      <c r="Q86" s="220"/>
      <c r="R86" s="219">
        <v>0</v>
      </c>
      <c r="S86" s="220"/>
      <c r="T86" s="219">
        <v>0</v>
      </c>
      <c r="U86" s="220"/>
      <c r="V86" s="219">
        <v>0</v>
      </c>
      <c r="W86" s="220"/>
      <c r="X86" s="219">
        <v>0</v>
      </c>
      <c r="Y86" s="220"/>
      <c r="Z86" s="219">
        <v>0</v>
      </c>
      <c r="AA86" s="220"/>
      <c r="AB86" s="219">
        <v>0</v>
      </c>
      <c r="AC86" s="219">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C20:D21"/>
    <mergeCell ref="A16:Y16"/>
    <mergeCell ref="A20:A22"/>
    <mergeCell ref="E20:F21"/>
    <mergeCell ref="L20:O20"/>
    <mergeCell ref="L21:M21"/>
    <mergeCell ref="A14:AC14"/>
    <mergeCell ref="A15:AC15"/>
    <mergeCell ref="A18:AC18"/>
    <mergeCell ref="A4:AC4"/>
    <mergeCell ref="A6:AC6"/>
    <mergeCell ref="A8:AC8"/>
    <mergeCell ref="A9:AC9"/>
    <mergeCell ref="A11:AC11"/>
    <mergeCell ref="A12:AC12"/>
    <mergeCell ref="AB20:AC21"/>
    <mergeCell ref="X21:Y21"/>
    <mergeCell ref="Z21:AA21"/>
    <mergeCell ref="B20:B22"/>
    <mergeCell ref="P20:S20"/>
    <mergeCell ref="P21:Q21"/>
    <mergeCell ref="R21:S21"/>
    <mergeCell ref="T20:W20"/>
    <mergeCell ref="T21:U21"/>
    <mergeCell ref="V21:W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6" t="str">
        <f>'6.2. Паспорт фин осв ввод'!A4:Y4</f>
        <v>Год раскрытия информации: 2022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284" t="str">
        <f>'1. паспорт местоположение'!A12:C12</f>
        <v>M_TP1800.VL.0114</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4" t="str">
        <f>'1. паспорт местоположение'!A15:C15</f>
        <v>Реконструкция ВЛ 110 кВ Муравленковская - Барсуковская 1 (протяженностью 57.54 км)</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6"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6" customFormat="1" x14ac:dyDescent="0.25">
      <c r="A21" s="437" t="s">
        <v>476</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6" customFormat="1" ht="58.5" customHeight="1" x14ac:dyDescent="0.25">
      <c r="A22" s="428" t="s">
        <v>53</v>
      </c>
      <c r="B22" s="439" t="s">
        <v>25</v>
      </c>
      <c r="C22" s="428" t="s">
        <v>52</v>
      </c>
      <c r="D22" s="428" t="s">
        <v>51</v>
      </c>
      <c r="E22" s="442" t="s">
        <v>487</v>
      </c>
      <c r="F22" s="443"/>
      <c r="G22" s="443"/>
      <c r="H22" s="443"/>
      <c r="I22" s="443"/>
      <c r="J22" s="443"/>
      <c r="K22" s="443"/>
      <c r="L22" s="444"/>
      <c r="M22" s="428" t="s">
        <v>50</v>
      </c>
      <c r="N22" s="428" t="s">
        <v>49</v>
      </c>
      <c r="O22" s="428" t="s">
        <v>48</v>
      </c>
      <c r="P22" s="423" t="s">
        <v>243</v>
      </c>
      <c r="Q22" s="423" t="s">
        <v>47</v>
      </c>
      <c r="R22" s="423" t="s">
        <v>46</v>
      </c>
      <c r="S22" s="423" t="s">
        <v>45</v>
      </c>
      <c r="T22" s="423"/>
      <c r="U22" s="445" t="s">
        <v>44</v>
      </c>
      <c r="V22" s="445" t="s">
        <v>43</v>
      </c>
      <c r="W22" s="423" t="s">
        <v>42</v>
      </c>
      <c r="X22" s="423" t="s">
        <v>41</v>
      </c>
      <c r="Y22" s="423" t="s">
        <v>40</v>
      </c>
      <c r="Z22" s="430" t="s">
        <v>39</v>
      </c>
      <c r="AA22" s="423" t="s">
        <v>38</v>
      </c>
      <c r="AB22" s="423" t="s">
        <v>37</v>
      </c>
      <c r="AC22" s="423" t="s">
        <v>36</v>
      </c>
      <c r="AD22" s="423" t="s">
        <v>35</v>
      </c>
      <c r="AE22" s="423" t="s">
        <v>34</v>
      </c>
      <c r="AF22" s="423" t="s">
        <v>33</v>
      </c>
      <c r="AG22" s="423"/>
      <c r="AH22" s="423"/>
      <c r="AI22" s="423"/>
      <c r="AJ22" s="423"/>
      <c r="AK22" s="423"/>
      <c r="AL22" s="423" t="s">
        <v>32</v>
      </c>
      <c r="AM22" s="423"/>
      <c r="AN22" s="423"/>
      <c r="AO22" s="423"/>
      <c r="AP22" s="423" t="s">
        <v>31</v>
      </c>
      <c r="AQ22" s="423"/>
      <c r="AR22" s="423" t="s">
        <v>30</v>
      </c>
      <c r="AS22" s="423" t="s">
        <v>29</v>
      </c>
      <c r="AT22" s="423" t="s">
        <v>28</v>
      </c>
      <c r="AU22" s="423" t="s">
        <v>27</v>
      </c>
      <c r="AV22" s="431" t="s">
        <v>26</v>
      </c>
    </row>
    <row r="23" spans="1:48" s="26" customFormat="1" ht="64.5" customHeight="1" x14ac:dyDescent="0.25">
      <c r="A23" s="438"/>
      <c r="B23" s="440"/>
      <c r="C23" s="438"/>
      <c r="D23" s="438"/>
      <c r="E23" s="433" t="s">
        <v>24</v>
      </c>
      <c r="F23" s="424" t="s">
        <v>139</v>
      </c>
      <c r="G23" s="424" t="s">
        <v>138</v>
      </c>
      <c r="H23" s="424" t="s">
        <v>137</v>
      </c>
      <c r="I23" s="426" t="s">
        <v>401</v>
      </c>
      <c r="J23" s="426" t="s">
        <v>402</v>
      </c>
      <c r="K23" s="426" t="s">
        <v>403</v>
      </c>
      <c r="L23" s="424" t="s">
        <v>81</v>
      </c>
      <c r="M23" s="438"/>
      <c r="N23" s="438"/>
      <c r="O23" s="438"/>
      <c r="P23" s="423"/>
      <c r="Q23" s="423"/>
      <c r="R23" s="423"/>
      <c r="S23" s="435" t="s">
        <v>3</v>
      </c>
      <c r="T23" s="435" t="s">
        <v>12</v>
      </c>
      <c r="U23" s="445"/>
      <c r="V23" s="445"/>
      <c r="W23" s="423"/>
      <c r="X23" s="423"/>
      <c r="Y23" s="423"/>
      <c r="Z23" s="423"/>
      <c r="AA23" s="423"/>
      <c r="AB23" s="423"/>
      <c r="AC23" s="423"/>
      <c r="AD23" s="423"/>
      <c r="AE23" s="423"/>
      <c r="AF23" s="423" t="s">
        <v>23</v>
      </c>
      <c r="AG23" s="423"/>
      <c r="AH23" s="423" t="s">
        <v>22</v>
      </c>
      <c r="AI23" s="423"/>
      <c r="AJ23" s="428" t="s">
        <v>21</v>
      </c>
      <c r="AK23" s="428" t="s">
        <v>20</v>
      </c>
      <c r="AL23" s="428" t="s">
        <v>19</v>
      </c>
      <c r="AM23" s="428" t="s">
        <v>18</v>
      </c>
      <c r="AN23" s="428" t="s">
        <v>17</v>
      </c>
      <c r="AO23" s="428" t="s">
        <v>16</v>
      </c>
      <c r="AP23" s="428" t="s">
        <v>15</v>
      </c>
      <c r="AQ23" s="446" t="s">
        <v>12</v>
      </c>
      <c r="AR23" s="423"/>
      <c r="AS23" s="423"/>
      <c r="AT23" s="423"/>
      <c r="AU23" s="423"/>
      <c r="AV23" s="432"/>
    </row>
    <row r="24" spans="1:48" s="26" customFormat="1" ht="96.75" customHeight="1" x14ac:dyDescent="0.25">
      <c r="A24" s="429"/>
      <c r="B24" s="441"/>
      <c r="C24" s="429"/>
      <c r="D24" s="429"/>
      <c r="E24" s="434"/>
      <c r="F24" s="425"/>
      <c r="G24" s="425"/>
      <c r="H24" s="425"/>
      <c r="I24" s="427"/>
      <c r="J24" s="427"/>
      <c r="K24" s="427"/>
      <c r="L24" s="425"/>
      <c r="M24" s="429"/>
      <c r="N24" s="429"/>
      <c r="O24" s="429"/>
      <c r="P24" s="423"/>
      <c r="Q24" s="423"/>
      <c r="R24" s="423"/>
      <c r="S24" s="436"/>
      <c r="T24" s="436"/>
      <c r="U24" s="445"/>
      <c r="V24" s="445"/>
      <c r="W24" s="423"/>
      <c r="X24" s="423"/>
      <c r="Y24" s="423"/>
      <c r="Z24" s="423"/>
      <c r="AA24" s="423"/>
      <c r="AB24" s="423"/>
      <c r="AC24" s="423"/>
      <c r="AD24" s="423"/>
      <c r="AE24" s="423"/>
      <c r="AF24" s="143" t="s">
        <v>14</v>
      </c>
      <c r="AG24" s="143" t="s">
        <v>13</v>
      </c>
      <c r="AH24" s="144" t="s">
        <v>3</v>
      </c>
      <c r="AI24" s="144" t="s">
        <v>12</v>
      </c>
      <c r="AJ24" s="429"/>
      <c r="AK24" s="429"/>
      <c r="AL24" s="429"/>
      <c r="AM24" s="429"/>
      <c r="AN24" s="429"/>
      <c r="AO24" s="429"/>
      <c r="AP24" s="429"/>
      <c r="AQ24" s="447"/>
      <c r="AR24" s="423"/>
      <c r="AS24" s="423"/>
      <c r="AT24" s="423"/>
      <c r="AU24" s="423"/>
      <c r="AV24" s="43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topLeftCell="A13" zoomScale="80" zoomScaleNormal="90" zoomScaleSheetLayoutView="80" workbookViewId="0">
      <selection activeCell="B25" sqref="B25"/>
    </sheetView>
  </sheetViews>
  <sheetFormatPr defaultRowHeight="15.75" x14ac:dyDescent="0.25"/>
  <cols>
    <col min="1" max="1" width="66.140625" style="126" customWidth="1"/>
    <col min="2" max="2" width="66.140625" style="209" customWidth="1"/>
    <col min="3" max="254" width="9.140625" style="127"/>
    <col min="255" max="256" width="66.140625" style="127" customWidth="1"/>
    <col min="257" max="510" width="9.140625" style="127"/>
    <col min="511" max="512" width="66.140625" style="127" customWidth="1"/>
    <col min="513" max="766" width="9.140625" style="127"/>
    <col min="767" max="768" width="66.140625" style="127" customWidth="1"/>
    <col min="769" max="1022" width="9.140625" style="127"/>
    <col min="1023" max="1024" width="66.140625" style="127" customWidth="1"/>
    <col min="1025" max="1278" width="9.140625" style="127"/>
    <col min="1279" max="1280" width="66.140625" style="127" customWidth="1"/>
    <col min="1281" max="1534" width="9.140625" style="127"/>
    <col min="1535" max="1536" width="66.140625" style="127" customWidth="1"/>
    <col min="1537" max="1790" width="9.140625" style="127"/>
    <col min="1791" max="1792" width="66.140625" style="127" customWidth="1"/>
    <col min="1793" max="2046" width="9.140625" style="127"/>
    <col min="2047" max="2048" width="66.140625" style="127" customWidth="1"/>
    <col min="2049" max="2302" width="9.140625" style="127"/>
    <col min="2303" max="2304" width="66.140625" style="127" customWidth="1"/>
    <col min="2305" max="2558" width="9.140625" style="127"/>
    <col min="2559" max="2560" width="66.140625" style="127" customWidth="1"/>
    <col min="2561" max="2814" width="9.140625" style="127"/>
    <col min="2815" max="2816" width="66.140625" style="127" customWidth="1"/>
    <col min="2817" max="3070" width="9.140625" style="127"/>
    <col min="3071" max="3072" width="66.140625" style="127" customWidth="1"/>
    <col min="3073" max="3326" width="9.140625" style="127"/>
    <col min="3327" max="3328" width="66.140625" style="127" customWidth="1"/>
    <col min="3329" max="3582" width="9.140625" style="127"/>
    <col min="3583" max="3584" width="66.140625" style="127" customWidth="1"/>
    <col min="3585" max="3838" width="9.140625" style="127"/>
    <col min="3839" max="3840" width="66.140625" style="127" customWidth="1"/>
    <col min="3841" max="4094" width="9.140625" style="127"/>
    <col min="4095" max="4096" width="66.140625" style="127" customWidth="1"/>
    <col min="4097" max="4350" width="9.140625" style="127"/>
    <col min="4351" max="4352" width="66.140625" style="127" customWidth="1"/>
    <col min="4353" max="4606" width="9.140625" style="127"/>
    <col min="4607" max="4608" width="66.140625" style="127" customWidth="1"/>
    <col min="4609" max="4862" width="9.140625" style="127"/>
    <col min="4863" max="4864" width="66.140625" style="127" customWidth="1"/>
    <col min="4865" max="5118" width="9.140625" style="127"/>
    <col min="5119" max="5120" width="66.140625" style="127" customWidth="1"/>
    <col min="5121" max="5374" width="9.140625" style="127"/>
    <col min="5375" max="5376" width="66.140625" style="127" customWidth="1"/>
    <col min="5377" max="5630" width="9.140625" style="127"/>
    <col min="5631" max="5632" width="66.140625" style="127" customWidth="1"/>
    <col min="5633" max="5886" width="9.140625" style="127"/>
    <col min="5887" max="5888" width="66.140625" style="127" customWidth="1"/>
    <col min="5889" max="6142" width="9.140625" style="127"/>
    <col min="6143" max="6144" width="66.140625" style="127" customWidth="1"/>
    <col min="6145" max="6398" width="9.140625" style="127"/>
    <col min="6399" max="6400" width="66.140625" style="127" customWidth="1"/>
    <col min="6401" max="6654" width="9.140625" style="127"/>
    <col min="6655" max="6656" width="66.140625" style="127" customWidth="1"/>
    <col min="6657" max="6910" width="9.140625" style="127"/>
    <col min="6911" max="6912" width="66.140625" style="127" customWidth="1"/>
    <col min="6913" max="7166" width="9.140625" style="127"/>
    <col min="7167" max="7168" width="66.140625" style="127" customWidth="1"/>
    <col min="7169" max="7422" width="9.140625" style="127"/>
    <col min="7423" max="7424" width="66.140625" style="127" customWidth="1"/>
    <col min="7425" max="7678" width="9.140625" style="127"/>
    <col min="7679" max="7680" width="66.140625" style="127" customWidth="1"/>
    <col min="7681" max="7934" width="9.140625" style="127"/>
    <col min="7935" max="7936" width="66.140625" style="127" customWidth="1"/>
    <col min="7937" max="8190" width="9.140625" style="127"/>
    <col min="8191" max="8192" width="66.140625" style="127" customWidth="1"/>
    <col min="8193" max="8446" width="9.140625" style="127"/>
    <col min="8447" max="8448" width="66.140625" style="127" customWidth="1"/>
    <col min="8449" max="8702" width="9.140625" style="127"/>
    <col min="8703" max="8704" width="66.140625" style="127" customWidth="1"/>
    <col min="8705" max="8958" width="9.140625" style="127"/>
    <col min="8959" max="8960" width="66.140625" style="127" customWidth="1"/>
    <col min="8961" max="9214" width="9.140625" style="127"/>
    <col min="9215" max="9216" width="66.140625" style="127" customWidth="1"/>
    <col min="9217" max="9470" width="9.140625" style="127"/>
    <col min="9471" max="9472" width="66.140625" style="127" customWidth="1"/>
    <col min="9473" max="9726" width="9.140625" style="127"/>
    <col min="9727" max="9728" width="66.140625" style="127" customWidth="1"/>
    <col min="9729" max="9982" width="9.140625" style="127"/>
    <col min="9983" max="9984" width="66.140625" style="127" customWidth="1"/>
    <col min="9985" max="10238" width="9.140625" style="127"/>
    <col min="10239" max="10240" width="66.140625" style="127" customWidth="1"/>
    <col min="10241" max="10494" width="9.140625" style="127"/>
    <col min="10495" max="10496" width="66.140625" style="127" customWidth="1"/>
    <col min="10497" max="10750" width="9.140625" style="127"/>
    <col min="10751" max="10752" width="66.140625" style="127" customWidth="1"/>
    <col min="10753" max="11006" width="9.140625" style="127"/>
    <col min="11007" max="11008" width="66.140625" style="127" customWidth="1"/>
    <col min="11009" max="11262" width="9.140625" style="127"/>
    <col min="11263" max="11264" width="66.140625" style="127" customWidth="1"/>
    <col min="11265" max="11518" width="9.140625" style="127"/>
    <col min="11519" max="11520" width="66.140625" style="127" customWidth="1"/>
    <col min="11521" max="11774" width="9.140625" style="127"/>
    <col min="11775" max="11776" width="66.140625" style="127" customWidth="1"/>
    <col min="11777" max="12030" width="9.140625" style="127"/>
    <col min="12031" max="12032" width="66.140625" style="127" customWidth="1"/>
    <col min="12033" max="12286" width="9.140625" style="127"/>
    <col min="12287" max="12288" width="66.140625" style="127" customWidth="1"/>
    <col min="12289" max="12542" width="9.140625" style="127"/>
    <col min="12543" max="12544" width="66.140625" style="127" customWidth="1"/>
    <col min="12545" max="12798" width="9.140625" style="127"/>
    <col min="12799" max="12800" width="66.140625" style="127" customWidth="1"/>
    <col min="12801" max="13054" width="9.140625" style="127"/>
    <col min="13055" max="13056" width="66.140625" style="127" customWidth="1"/>
    <col min="13057" max="13310" width="9.140625" style="127"/>
    <col min="13311" max="13312" width="66.140625" style="127" customWidth="1"/>
    <col min="13313" max="13566" width="9.140625" style="127"/>
    <col min="13567" max="13568" width="66.140625" style="127" customWidth="1"/>
    <col min="13569" max="13822" width="9.140625" style="127"/>
    <col min="13823" max="13824" width="66.140625" style="127" customWidth="1"/>
    <col min="13825" max="14078" width="9.140625" style="127"/>
    <col min="14079" max="14080" width="66.140625" style="127" customWidth="1"/>
    <col min="14081" max="14334" width="9.140625" style="127"/>
    <col min="14335" max="14336" width="66.140625" style="127" customWidth="1"/>
    <col min="14337" max="14590" width="9.140625" style="127"/>
    <col min="14591" max="14592" width="66.140625" style="127" customWidth="1"/>
    <col min="14593" max="14846" width="9.140625" style="127"/>
    <col min="14847" max="14848" width="66.140625" style="127" customWidth="1"/>
    <col min="14849" max="15102" width="9.140625" style="127"/>
    <col min="15103" max="15104" width="66.140625" style="127" customWidth="1"/>
    <col min="15105" max="15358" width="9.140625" style="127"/>
    <col min="15359" max="15360" width="66.140625" style="127" customWidth="1"/>
    <col min="15361" max="15614" width="9.140625" style="127"/>
    <col min="15615" max="15616" width="66.140625" style="127" customWidth="1"/>
    <col min="15617" max="15870" width="9.140625" style="127"/>
    <col min="15871" max="15872" width="66.140625" style="127" customWidth="1"/>
    <col min="15873" max="16126" width="9.140625" style="127"/>
    <col min="16127" max="16128" width="66.140625" style="127" customWidth="1"/>
    <col min="16129" max="16384" width="9.140625" style="127"/>
  </cols>
  <sheetData>
    <row r="1" spans="1:6" ht="18.75" x14ac:dyDescent="0.25">
      <c r="B1" s="185" t="s">
        <v>70</v>
      </c>
    </row>
    <row r="2" spans="1:6" ht="18.75" x14ac:dyDescent="0.3">
      <c r="B2" s="186" t="s">
        <v>11</v>
      </c>
    </row>
    <row r="3" spans="1:6" ht="18.75" x14ac:dyDescent="0.3">
      <c r="B3" s="186" t="s">
        <v>493</v>
      </c>
    </row>
    <row r="4" spans="1:6" x14ac:dyDescent="0.25">
      <c r="B4" s="187"/>
    </row>
    <row r="5" spans="1:6" ht="18.75" x14ac:dyDescent="0.3">
      <c r="A5" s="453" t="str">
        <f>'7. Паспорт отчет о закупке'!A5:AV5</f>
        <v>Год раскрытия информации: 2022 год</v>
      </c>
      <c r="B5" s="453"/>
      <c r="C5" s="75"/>
      <c r="D5" s="75"/>
      <c r="E5" s="75"/>
      <c r="F5" s="75"/>
    </row>
    <row r="6" spans="1:6" ht="18.75" x14ac:dyDescent="0.3">
      <c r="A6" s="148"/>
      <c r="B6" s="188"/>
      <c r="C6" s="148"/>
      <c r="D6" s="148"/>
      <c r="E6" s="148"/>
      <c r="F6" s="148"/>
    </row>
    <row r="7" spans="1:6" ht="18.75" x14ac:dyDescent="0.25">
      <c r="A7" s="280" t="s">
        <v>10</v>
      </c>
      <c r="B7" s="280"/>
      <c r="C7" s="147"/>
      <c r="D7" s="147"/>
      <c r="E7" s="147"/>
      <c r="F7" s="147"/>
    </row>
    <row r="8" spans="1:6" ht="18.75" x14ac:dyDescent="0.25">
      <c r="A8" s="147"/>
      <c r="B8" s="189"/>
      <c r="C8" s="147"/>
      <c r="D8" s="147"/>
      <c r="E8" s="147"/>
      <c r="F8" s="147"/>
    </row>
    <row r="9" spans="1:6" x14ac:dyDescent="0.25">
      <c r="A9" s="284" t="str">
        <f>'1. паспорт местоположение'!A9:C9</f>
        <v>АО "Россети Тюмень"</v>
      </c>
      <c r="B9" s="284"/>
      <c r="C9" s="145"/>
      <c r="D9" s="145"/>
      <c r="E9" s="145"/>
      <c r="F9" s="145"/>
    </row>
    <row r="10" spans="1:6" x14ac:dyDescent="0.25">
      <c r="A10" s="277" t="s">
        <v>9</v>
      </c>
      <c r="B10" s="277"/>
      <c r="C10" s="146"/>
      <c r="D10" s="146"/>
      <c r="E10" s="146"/>
      <c r="F10" s="146"/>
    </row>
    <row r="11" spans="1:6" ht="18.75" x14ac:dyDescent="0.25">
      <c r="A11" s="147"/>
      <c r="B11" s="189"/>
      <c r="C11" s="147"/>
      <c r="D11" s="147"/>
      <c r="E11" s="147"/>
      <c r="F11" s="147"/>
    </row>
    <row r="12" spans="1:6" ht="30.75" customHeight="1" x14ac:dyDescent="0.25">
      <c r="A12" s="284" t="str">
        <f>'1. паспорт местоположение'!A12:C12</f>
        <v>M_TP1800.VL.0114</v>
      </c>
      <c r="B12" s="284"/>
      <c r="C12" s="145"/>
      <c r="D12" s="145"/>
      <c r="E12" s="145"/>
      <c r="F12" s="145"/>
    </row>
    <row r="13" spans="1:6" x14ac:dyDescent="0.25">
      <c r="A13" s="277" t="s">
        <v>8</v>
      </c>
      <c r="B13" s="277"/>
      <c r="C13" s="146"/>
      <c r="D13" s="146"/>
      <c r="E13" s="146"/>
      <c r="F13" s="146"/>
    </row>
    <row r="14" spans="1:6" ht="18.75" x14ac:dyDescent="0.25">
      <c r="A14" s="11"/>
      <c r="B14" s="190"/>
      <c r="C14" s="11"/>
      <c r="D14" s="11"/>
      <c r="E14" s="11"/>
      <c r="F14" s="11"/>
    </row>
    <row r="15" spans="1:6" ht="50.25" customHeight="1" x14ac:dyDescent="0.25">
      <c r="A15" s="282" t="str">
        <f>'1. паспорт местоположение'!A15:C15</f>
        <v>Реконструкция ВЛ 110 кВ Муравленковская - Барсуковская 1 (протяженностью 57.54 км)</v>
      </c>
      <c r="B15" s="282"/>
      <c r="C15" s="145"/>
      <c r="D15" s="145"/>
      <c r="E15" s="145"/>
      <c r="F15" s="145"/>
    </row>
    <row r="16" spans="1:6" x14ac:dyDescent="0.25">
      <c r="A16" s="277" t="s">
        <v>7</v>
      </c>
      <c r="B16" s="277"/>
      <c r="C16" s="146"/>
      <c r="D16" s="146"/>
      <c r="E16" s="146"/>
      <c r="F16" s="146"/>
    </row>
    <row r="17" spans="1:2" x14ac:dyDescent="0.25">
      <c r="B17" s="191"/>
    </row>
    <row r="18" spans="1:2" ht="33.75" customHeight="1" x14ac:dyDescent="0.25">
      <c r="A18" s="451" t="s">
        <v>477</v>
      </c>
      <c r="B18" s="452"/>
    </row>
    <row r="19" spans="1:2" x14ac:dyDescent="0.25">
      <c r="B19" s="187"/>
    </row>
    <row r="20" spans="1:2" ht="16.5" thickBot="1" x14ac:dyDescent="0.3">
      <c r="B20" s="192"/>
    </row>
    <row r="21" spans="1:2" ht="83.25" customHeight="1" thickBot="1" x14ac:dyDescent="0.3">
      <c r="A21" s="128" t="s">
        <v>352</v>
      </c>
      <c r="B21" s="193" t="str">
        <f>A15</f>
        <v>Реконструкция ВЛ 110 кВ Муравленковская - Барсуковская 1 (протяженностью 57.54 км)</v>
      </c>
    </row>
    <row r="22" spans="1:2" ht="27.75" customHeight="1" thickBot="1" x14ac:dyDescent="0.3">
      <c r="A22" s="128" t="s">
        <v>353</v>
      </c>
      <c r="B22" s="193" t="s">
        <v>499</v>
      </c>
    </row>
    <row r="23" spans="1:2" ht="22.5" customHeight="1" thickBot="1" x14ac:dyDescent="0.3">
      <c r="A23" s="128" t="s">
        <v>325</v>
      </c>
      <c r="B23" s="194" t="s">
        <v>588</v>
      </c>
    </row>
    <row r="24" spans="1:2" ht="24.75" customHeight="1" thickBot="1" x14ac:dyDescent="0.3">
      <c r="A24" s="128" t="s">
        <v>354</v>
      </c>
      <c r="B24" s="195" t="s">
        <v>601</v>
      </c>
    </row>
    <row r="25" spans="1:2" ht="28.5" customHeight="1" thickBot="1" x14ac:dyDescent="0.3">
      <c r="A25" s="129" t="s">
        <v>355</v>
      </c>
      <c r="B25" s="193">
        <v>2027</v>
      </c>
    </row>
    <row r="26" spans="1:2" ht="37.5" customHeight="1" thickBot="1" x14ac:dyDescent="0.3">
      <c r="A26" s="130" t="s">
        <v>356</v>
      </c>
      <c r="B26" s="196" t="str">
        <f>'3.3 паспорт описание'!C30</f>
        <v>П</v>
      </c>
    </row>
    <row r="27" spans="1:2" ht="29.25" thickBot="1" x14ac:dyDescent="0.3">
      <c r="A27" s="135" t="s">
        <v>589</v>
      </c>
      <c r="B27" s="263">
        <f>'6.2. Паспорт фин осв ввод'!D24</f>
        <v>167.804</v>
      </c>
    </row>
    <row r="28" spans="1:2" ht="16.5" thickBot="1" x14ac:dyDescent="0.3">
      <c r="A28" s="132" t="s">
        <v>357</v>
      </c>
      <c r="B28" s="198" t="s">
        <v>503</v>
      </c>
    </row>
    <row r="29" spans="1:2" ht="29.25" thickBot="1" x14ac:dyDescent="0.3">
      <c r="A29" s="136" t="s">
        <v>358</v>
      </c>
      <c r="B29" s="199">
        <v>0</v>
      </c>
    </row>
    <row r="30" spans="1:2" ht="29.25" thickBot="1" x14ac:dyDescent="0.3">
      <c r="A30" s="136" t="s">
        <v>359</v>
      </c>
      <c r="B30" s="197">
        <v>0</v>
      </c>
    </row>
    <row r="31" spans="1:2" ht="16.5" thickBot="1" x14ac:dyDescent="0.3">
      <c r="A31" s="132" t="s">
        <v>360</v>
      </c>
      <c r="B31" s="199"/>
    </row>
    <row r="32" spans="1:2" ht="29.25" thickBot="1" x14ac:dyDescent="0.3">
      <c r="A32" s="136" t="s">
        <v>361</v>
      </c>
      <c r="B32" s="184">
        <v>0</v>
      </c>
    </row>
    <row r="33" spans="1:2" ht="16.5" thickBot="1" x14ac:dyDescent="0.3">
      <c r="A33" s="132" t="s">
        <v>500</v>
      </c>
      <c r="B33" s="197">
        <v>0</v>
      </c>
    </row>
    <row r="34" spans="1:2" ht="16.5" thickBot="1" x14ac:dyDescent="0.3">
      <c r="A34" s="132" t="s">
        <v>363</v>
      </c>
      <c r="B34" s="197">
        <v>0</v>
      </c>
    </row>
    <row r="35" spans="1:2" ht="16.5" thickBot="1" x14ac:dyDescent="0.3">
      <c r="A35" s="132" t="s">
        <v>364</v>
      </c>
      <c r="B35" s="197">
        <v>0</v>
      </c>
    </row>
    <row r="36" spans="1:2" ht="16.5" thickBot="1" x14ac:dyDescent="0.3">
      <c r="A36" s="132" t="s">
        <v>365</v>
      </c>
      <c r="B36" s="197">
        <v>0</v>
      </c>
    </row>
    <row r="37" spans="1:2" ht="29.25" thickBot="1" x14ac:dyDescent="0.3">
      <c r="A37" s="136" t="s">
        <v>366</v>
      </c>
      <c r="B37" s="184" t="s">
        <v>498</v>
      </c>
    </row>
    <row r="38" spans="1:2" ht="16.5" thickBot="1" x14ac:dyDescent="0.3">
      <c r="A38" s="132" t="s">
        <v>362</v>
      </c>
      <c r="B38" s="199">
        <v>0</v>
      </c>
    </row>
    <row r="39" spans="1:2" ht="16.5" thickBot="1" x14ac:dyDescent="0.3">
      <c r="A39" s="132" t="s">
        <v>363</v>
      </c>
      <c r="B39" s="199">
        <v>0</v>
      </c>
    </row>
    <row r="40" spans="1:2" ht="16.5" thickBot="1" x14ac:dyDescent="0.3">
      <c r="A40" s="132" t="s">
        <v>364</v>
      </c>
      <c r="B40" s="199">
        <v>0</v>
      </c>
    </row>
    <row r="41" spans="1:2" ht="16.5" thickBot="1" x14ac:dyDescent="0.3">
      <c r="A41" s="132" t="s">
        <v>365</v>
      </c>
      <c r="B41" s="199">
        <v>0</v>
      </c>
    </row>
    <row r="42" spans="1:2" ht="29.25" thickBot="1" x14ac:dyDescent="0.3">
      <c r="A42" s="136" t="s">
        <v>367</v>
      </c>
      <c r="B42" s="184">
        <v>0</v>
      </c>
    </row>
    <row r="43" spans="1:2" ht="16.5" thickBot="1" x14ac:dyDescent="0.3">
      <c r="A43" s="132" t="s">
        <v>362</v>
      </c>
      <c r="B43" s="199">
        <v>0</v>
      </c>
    </row>
    <row r="44" spans="1:2" ht="16.5" thickBot="1" x14ac:dyDescent="0.3">
      <c r="A44" s="132" t="s">
        <v>363</v>
      </c>
      <c r="B44" s="199">
        <v>0</v>
      </c>
    </row>
    <row r="45" spans="1:2" ht="16.5" thickBot="1" x14ac:dyDescent="0.3">
      <c r="A45" s="132" t="s">
        <v>364</v>
      </c>
      <c r="B45" s="199">
        <v>0</v>
      </c>
    </row>
    <row r="46" spans="1:2" ht="16.5" thickBot="1" x14ac:dyDescent="0.3">
      <c r="A46" s="132" t="s">
        <v>365</v>
      </c>
      <c r="B46" s="199">
        <v>0</v>
      </c>
    </row>
    <row r="47" spans="1:2" ht="29.25" thickBot="1" x14ac:dyDescent="0.3">
      <c r="A47" s="131" t="s">
        <v>368</v>
      </c>
      <c r="B47" s="184">
        <v>0</v>
      </c>
    </row>
    <row r="48" spans="1:2" ht="16.5" thickBot="1" x14ac:dyDescent="0.3">
      <c r="A48" s="133" t="s">
        <v>360</v>
      </c>
      <c r="B48" s="200"/>
    </row>
    <row r="49" spans="1:2" ht="16.5" thickBot="1" x14ac:dyDescent="0.3">
      <c r="A49" s="133" t="s">
        <v>369</v>
      </c>
      <c r="B49" s="200">
        <v>0</v>
      </c>
    </row>
    <row r="50" spans="1:2" ht="16.5" thickBot="1" x14ac:dyDescent="0.3">
      <c r="A50" s="133" t="s">
        <v>370</v>
      </c>
      <c r="B50" s="200">
        <v>0</v>
      </c>
    </row>
    <row r="51" spans="1:2" ht="16.5" thickBot="1" x14ac:dyDescent="0.3">
      <c r="A51" s="133" t="s">
        <v>371</v>
      </c>
      <c r="B51" s="200">
        <v>0</v>
      </c>
    </row>
    <row r="52" spans="1:2" ht="16.5" thickBot="1" x14ac:dyDescent="0.3">
      <c r="A52" s="129" t="s">
        <v>372</v>
      </c>
      <c r="B52" s="201">
        <v>0</v>
      </c>
    </row>
    <row r="53" spans="1:2" ht="16.5" thickBot="1" x14ac:dyDescent="0.3">
      <c r="A53" s="129" t="s">
        <v>373</v>
      </c>
      <c r="B53" s="201">
        <v>0</v>
      </c>
    </row>
    <row r="54" spans="1:2" ht="16.5" thickBot="1" x14ac:dyDescent="0.3">
      <c r="A54" s="129" t="s">
        <v>374</v>
      </c>
      <c r="B54" s="201">
        <v>0</v>
      </c>
    </row>
    <row r="55" spans="1:2" ht="16.5" thickBot="1" x14ac:dyDescent="0.3">
      <c r="A55" s="130" t="s">
        <v>375</v>
      </c>
      <c r="B55" s="196">
        <v>0</v>
      </c>
    </row>
    <row r="56" spans="1:2" ht="15.75" customHeight="1" thickBot="1" x14ac:dyDescent="0.3">
      <c r="A56" s="264" t="s">
        <v>376</v>
      </c>
      <c r="B56" s="202"/>
    </row>
    <row r="57" spans="1:2" ht="16.5" thickBot="1" x14ac:dyDescent="0.3">
      <c r="A57" s="265" t="s">
        <v>377</v>
      </c>
      <c r="B57" s="193" t="s">
        <v>511</v>
      </c>
    </row>
    <row r="58" spans="1:2" ht="23.25" customHeight="1" thickBot="1" x14ac:dyDescent="0.3">
      <c r="A58" s="265" t="s">
        <v>378</v>
      </c>
      <c r="B58" s="199" t="s">
        <v>595</v>
      </c>
    </row>
    <row r="59" spans="1:2" ht="16.5" thickBot="1" x14ac:dyDescent="0.3">
      <c r="A59" s="265" t="s">
        <v>379</v>
      </c>
      <c r="B59" s="266" t="s">
        <v>498</v>
      </c>
    </row>
    <row r="60" spans="1:2" ht="16.5" thickBot="1" x14ac:dyDescent="0.3">
      <c r="A60" s="265" t="s">
        <v>380</v>
      </c>
      <c r="B60" s="199" t="s">
        <v>595</v>
      </c>
    </row>
    <row r="61" spans="1:2" ht="16.5" thickBot="1" x14ac:dyDescent="0.3">
      <c r="A61" s="267" t="s">
        <v>381</v>
      </c>
      <c r="B61" s="268" t="s">
        <v>595</v>
      </c>
    </row>
    <row r="62" spans="1:2" ht="30.75" thickBot="1" x14ac:dyDescent="0.3">
      <c r="A62" s="133" t="s">
        <v>382</v>
      </c>
      <c r="B62" s="266" t="s">
        <v>596</v>
      </c>
    </row>
    <row r="63" spans="1:2" ht="29.25" thickBot="1" x14ac:dyDescent="0.3">
      <c r="A63" s="129" t="s">
        <v>383</v>
      </c>
      <c r="B63" s="266" t="s">
        <v>596</v>
      </c>
    </row>
    <row r="64" spans="1:2" ht="16.5" thickBot="1" x14ac:dyDescent="0.3">
      <c r="A64" s="133" t="s">
        <v>360</v>
      </c>
      <c r="B64" s="203"/>
    </row>
    <row r="65" spans="1:2" ht="16.5" thickBot="1" x14ac:dyDescent="0.3">
      <c r="A65" s="133" t="s">
        <v>384</v>
      </c>
      <c r="B65" s="266"/>
    </row>
    <row r="66" spans="1:2" ht="16.5" thickBot="1" x14ac:dyDescent="0.3">
      <c r="A66" s="133" t="s">
        <v>385</v>
      </c>
      <c r="B66" s="203"/>
    </row>
    <row r="67" spans="1:2" ht="16.5" thickBot="1" x14ac:dyDescent="0.3">
      <c r="A67" s="137" t="s">
        <v>386</v>
      </c>
      <c r="B67" s="204" t="s">
        <v>597</v>
      </c>
    </row>
    <row r="68" spans="1:2" ht="16.5" thickBot="1" x14ac:dyDescent="0.3">
      <c r="A68" s="129" t="s">
        <v>387</v>
      </c>
      <c r="B68" s="266" t="s">
        <v>596</v>
      </c>
    </row>
    <row r="69" spans="1:2" ht="16.5" thickBot="1" x14ac:dyDescent="0.3">
      <c r="A69" s="134" t="s">
        <v>388</v>
      </c>
      <c r="B69" s="205"/>
    </row>
    <row r="70" spans="1:2" ht="16.5" thickBot="1" x14ac:dyDescent="0.3">
      <c r="A70" s="134" t="s">
        <v>389</v>
      </c>
      <c r="B70" s="205"/>
    </row>
    <row r="71" spans="1:2" ht="16.5" thickBot="1" x14ac:dyDescent="0.3">
      <c r="A71" s="134" t="s">
        <v>390</v>
      </c>
      <c r="B71" s="205"/>
    </row>
    <row r="72" spans="1:2" ht="29.25" thickBot="1" x14ac:dyDescent="0.3">
      <c r="A72" s="138" t="s">
        <v>391</v>
      </c>
      <c r="B72" s="269" t="s">
        <v>598</v>
      </c>
    </row>
    <row r="73" spans="1:2" ht="28.5" x14ac:dyDescent="0.25">
      <c r="A73" s="131" t="s">
        <v>392</v>
      </c>
      <c r="B73" s="448" t="s">
        <v>504</v>
      </c>
    </row>
    <row r="74" spans="1:2" x14ac:dyDescent="0.25">
      <c r="A74" s="134" t="s">
        <v>393</v>
      </c>
      <c r="B74" s="449"/>
    </row>
    <row r="75" spans="1:2" x14ac:dyDescent="0.25">
      <c r="A75" s="134" t="s">
        <v>394</v>
      </c>
      <c r="B75" s="449"/>
    </row>
    <row r="76" spans="1:2" x14ac:dyDescent="0.25">
      <c r="A76" s="134" t="s">
        <v>395</v>
      </c>
      <c r="B76" s="449"/>
    </row>
    <row r="77" spans="1:2" x14ac:dyDescent="0.25">
      <c r="A77" s="134" t="s">
        <v>396</v>
      </c>
      <c r="B77" s="449"/>
    </row>
    <row r="78" spans="1:2" ht="16.5" thickBot="1" x14ac:dyDescent="0.3">
      <c r="A78" s="139" t="s">
        <v>397</v>
      </c>
      <c r="B78" s="450"/>
    </row>
    <row r="81" spans="1:2" x14ac:dyDescent="0.25">
      <c r="A81" s="140"/>
      <c r="B81" s="206"/>
    </row>
    <row r="82" spans="1:2" x14ac:dyDescent="0.25">
      <c r="B82" s="207"/>
    </row>
    <row r="83" spans="1:2" x14ac:dyDescent="0.25">
      <c r="B83" s="20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2022-03-20T13:16:00Z</dcterms:modified>
</cp:coreProperties>
</file>